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950" windowHeight="95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2" i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2" i="1"/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2" i="1"/>
</calcChain>
</file>

<file path=xl/sharedStrings.xml><?xml version="1.0" encoding="utf-8"?>
<sst xmlns="http://schemas.openxmlformats.org/spreadsheetml/2006/main" count="63" uniqueCount="63">
  <si>
    <t>学号</t>
  </si>
  <si>
    <t>姓名</t>
  </si>
  <si>
    <t>总分</t>
  </si>
  <si>
    <t>思想类得分</t>
  </si>
  <si>
    <t>已有认定方面</t>
  </si>
  <si>
    <t>班级活动得分</t>
  </si>
  <si>
    <t>班会</t>
  </si>
  <si>
    <t>团日活动</t>
  </si>
  <si>
    <t>丁浩洋</t>
  </si>
  <si>
    <t>孙越</t>
  </si>
  <si>
    <t>严安祺</t>
  </si>
  <si>
    <t>褚琪</t>
  </si>
  <si>
    <t>赵楚楚</t>
  </si>
  <si>
    <t>庞欣琦</t>
  </si>
  <si>
    <t>李泞辰</t>
  </si>
  <si>
    <t>秦济楠</t>
  </si>
  <si>
    <t>余欣桐</t>
  </si>
  <si>
    <t>肖文华</t>
  </si>
  <si>
    <t>向万香</t>
  </si>
  <si>
    <t>何钰</t>
  </si>
  <si>
    <t>李珂瑜</t>
  </si>
  <si>
    <t>余强</t>
  </si>
  <si>
    <t>秦维露</t>
  </si>
  <si>
    <t>钟宇</t>
  </si>
  <si>
    <t>张玥雯</t>
  </si>
  <si>
    <t>吴晓慧</t>
  </si>
  <si>
    <t>冉顶平</t>
  </si>
  <si>
    <t>单焕焕</t>
  </si>
  <si>
    <t>王美婷</t>
  </si>
  <si>
    <t>康锐</t>
  </si>
  <si>
    <t>陈楚文</t>
  </si>
  <si>
    <t>董甄</t>
  </si>
  <si>
    <t>夏沐晗</t>
  </si>
  <si>
    <t>王世磊</t>
  </si>
  <si>
    <t>王明哲</t>
  </si>
  <si>
    <t>黄祥睿</t>
  </si>
  <si>
    <t>罗智远</t>
  </si>
  <si>
    <t>谢嫣</t>
  </si>
  <si>
    <t>叶璐</t>
  </si>
  <si>
    <t>曹沅岚</t>
  </si>
  <si>
    <t>畅浩琪</t>
  </si>
  <si>
    <t>李浩</t>
  </si>
  <si>
    <t>陈海峰</t>
  </si>
  <si>
    <t>马冰蕊</t>
  </si>
  <si>
    <t>许跃龙</t>
  </si>
  <si>
    <t>曹珂迪</t>
  </si>
  <si>
    <t>张灵莹</t>
  </si>
  <si>
    <t>李尔博</t>
  </si>
  <si>
    <t>聂莎</t>
  </si>
  <si>
    <t>邓力川</t>
  </si>
  <si>
    <t>张嘉伟</t>
  </si>
  <si>
    <t>谢凯悦</t>
  </si>
  <si>
    <t>吴谦</t>
  </si>
  <si>
    <t>施成祝</t>
  </si>
  <si>
    <t>洪青青</t>
  </si>
  <si>
    <t>曾梨洋</t>
  </si>
  <si>
    <t>李君兰</t>
  </si>
  <si>
    <t>李雪婷</t>
  </si>
  <si>
    <t>杨振</t>
  </si>
  <si>
    <t>年级大会</t>
    <phoneticPr fontId="3" type="noConversion"/>
  </si>
  <si>
    <t>3月思想座谈会</t>
    <phoneticPr fontId="3" type="noConversion"/>
  </si>
  <si>
    <t>个人表得分3-4月</t>
    <phoneticPr fontId="3" type="noConversion"/>
  </si>
  <si>
    <t>表上方面（除思政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</si>
</sst>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2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1" applyNumberFormat="1" applyAlignment="1">
      <alignment horizontal="center" vertical="center"/>
    </xf>
    <xf numFmtId="0" fontId="2" fillId="0" borderId="0" xfId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Border="1">
      <alignment vertical="center"/>
    </xf>
    <xf numFmtId="0" fontId="2" fillId="0" borderId="0" xfId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2"/>
  <sheetViews>
    <sheetView tabSelected="1" workbookViewId="0">
      <pane ySplit="1" topLeftCell="A2" activePane="bottomLeft" state="frozen"/>
      <selection pane="bottomLeft" activeCell="C2" sqref="C2:C52"/>
    </sheetView>
  </sheetViews>
  <sheetFormatPr defaultRowHeight="13.5" x14ac:dyDescent="0.15"/>
  <cols>
    <col min="1" max="1" width="9.5" bestFit="1" customWidth="1"/>
    <col min="2" max="2" width="7.5" bestFit="1" customWidth="1"/>
    <col min="3" max="3" width="5.5" bestFit="1" customWidth="1"/>
    <col min="4" max="4" width="11" bestFit="1" customWidth="1"/>
    <col min="5" max="5" width="13" bestFit="1" customWidth="1"/>
    <col min="6" max="6" width="13.875" bestFit="1" customWidth="1"/>
    <col min="7" max="7" width="5.5" bestFit="1" customWidth="1"/>
    <col min="8" max="9" width="9.5" bestFit="1" customWidth="1"/>
    <col min="10" max="10" width="18.375" bestFit="1" customWidth="1"/>
    <col min="11" max="11" width="11.75" customWidth="1"/>
    <col min="12" max="12" width="5.5" bestFit="1" customWidth="1"/>
    <col min="14" max="18" width="0" hidden="1" customWidth="1"/>
  </cols>
  <sheetData>
    <row r="1" spans="1:19" ht="15.75" x14ac:dyDescent="0.15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4" t="s">
        <v>59</v>
      </c>
      <c r="J1" s="4" t="s">
        <v>60</v>
      </c>
      <c r="K1" s="4"/>
      <c r="L1" s="4" t="s">
        <v>61</v>
      </c>
      <c r="N1" s="7"/>
      <c r="S1" t="s">
        <v>62</v>
      </c>
    </row>
    <row r="2" spans="1:19" ht="14.25" x14ac:dyDescent="0.15">
      <c r="A2" s="6">
        <v>41630006</v>
      </c>
      <c r="B2" s="9" t="s">
        <v>45</v>
      </c>
      <c r="C2">
        <f>D2+L2</f>
        <v>3.5</v>
      </c>
      <c r="D2">
        <f>J2+F2</f>
        <v>3</v>
      </c>
      <c r="E2" s="7">
        <f>1+S2</f>
        <v>2</v>
      </c>
      <c r="F2">
        <f>G2+H2+I2</f>
        <v>3</v>
      </c>
      <c r="G2">
        <v>2</v>
      </c>
      <c r="H2">
        <v>0</v>
      </c>
      <c r="I2">
        <v>1</v>
      </c>
      <c r="L2" s="8">
        <v>0.5</v>
      </c>
      <c r="N2">
        <v>1</v>
      </c>
      <c r="O2" s="7"/>
      <c r="S2">
        <v>1</v>
      </c>
    </row>
    <row r="3" spans="1:19" ht="14.25" x14ac:dyDescent="0.15">
      <c r="A3" s="5">
        <v>41628042</v>
      </c>
      <c r="B3" s="9" t="s">
        <v>39</v>
      </c>
      <c r="C3">
        <f t="shared" ref="C3:C52" si="0">D3+L3</f>
        <v>3</v>
      </c>
      <c r="D3">
        <f t="shared" ref="D3:D52" si="1">J3+F3</f>
        <v>3</v>
      </c>
      <c r="E3" s="7">
        <f t="shared" ref="E3:E52" si="2">1+S3</f>
        <v>1</v>
      </c>
      <c r="F3">
        <f t="shared" ref="F3:F52" si="3">G3+H3+I3</f>
        <v>3</v>
      </c>
      <c r="G3">
        <v>2</v>
      </c>
      <c r="H3">
        <v>0</v>
      </c>
      <c r="I3">
        <v>1</v>
      </c>
      <c r="L3">
        <v>0</v>
      </c>
      <c r="N3">
        <v>1</v>
      </c>
      <c r="S3">
        <v>0</v>
      </c>
    </row>
    <row r="4" spans="1:19" ht="14.25" x14ac:dyDescent="0.15">
      <c r="A4" s="6">
        <v>41634064</v>
      </c>
      <c r="B4" s="9" t="s">
        <v>55</v>
      </c>
      <c r="C4">
        <f t="shared" si="0"/>
        <v>3</v>
      </c>
      <c r="D4">
        <f t="shared" si="1"/>
        <v>3</v>
      </c>
      <c r="E4" s="7">
        <f t="shared" si="2"/>
        <v>1</v>
      </c>
      <c r="F4">
        <f t="shared" si="3"/>
        <v>3</v>
      </c>
      <c r="G4">
        <v>2</v>
      </c>
      <c r="H4">
        <v>0</v>
      </c>
      <c r="I4">
        <v>1</v>
      </c>
      <c r="L4">
        <v>0</v>
      </c>
      <c r="N4">
        <v>0</v>
      </c>
      <c r="S4">
        <v>0</v>
      </c>
    </row>
    <row r="5" spans="1:19" ht="14.25" x14ac:dyDescent="0.15">
      <c r="A5" s="5">
        <v>41628044</v>
      </c>
      <c r="B5" s="9" t="s">
        <v>40</v>
      </c>
      <c r="C5">
        <f t="shared" si="0"/>
        <v>6</v>
      </c>
      <c r="D5">
        <f t="shared" si="1"/>
        <v>3</v>
      </c>
      <c r="E5" s="7">
        <f t="shared" si="2"/>
        <v>2</v>
      </c>
      <c r="F5">
        <f t="shared" si="3"/>
        <v>3</v>
      </c>
      <c r="G5">
        <v>2</v>
      </c>
      <c r="H5">
        <v>0</v>
      </c>
      <c r="I5">
        <v>1</v>
      </c>
      <c r="L5">
        <v>3</v>
      </c>
      <c r="N5">
        <v>1</v>
      </c>
      <c r="S5">
        <v>1</v>
      </c>
    </row>
    <row r="6" spans="1:19" ht="14.25" x14ac:dyDescent="0.15">
      <c r="A6" s="5">
        <v>41626003</v>
      </c>
      <c r="B6" s="9" t="s">
        <v>30</v>
      </c>
      <c r="C6">
        <f t="shared" si="0"/>
        <v>3</v>
      </c>
      <c r="D6">
        <f t="shared" si="1"/>
        <v>3</v>
      </c>
      <c r="E6" s="7">
        <f t="shared" si="2"/>
        <v>1</v>
      </c>
      <c r="F6">
        <f t="shared" si="3"/>
        <v>3</v>
      </c>
      <c r="G6">
        <v>2</v>
      </c>
      <c r="H6">
        <v>0</v>
      </c>
      <c r="I6">
        <v>1</v>
      </c>
      <c r="L6">
        <v>0</v>
      </c>
      <c r="N6">
        <v>0</v>
      </c>
      <c r="S6">
        <v>0</v>
      </c>
    </row>
    <row r="7" spans="1:19" ht="14.25" x14ac:dyDescent="0.15">
      <c r="A7" s="5">
        <v>41629030</v>
      </c>
      <c r="B7" s="9" t="s">
        <v>42</v>
      </c>
      <c r="C7">
        <f t="shared" si="0"/>
        <v>3</v>
      </c>
      <c r="D7">
        <f t="shared" si="1"/>
        <v>3</v>
      </c>
      <c r="E7" s="7">
        <f t="shared" si="2"/>
        <v>1</v>
      </c>
      <c r="F7">
        <f t="shared" si="3"/>
        <v>3</v>
      </c>
      <c r="G7">
        <v>2</v>
      </c>
      <c r="H7">
        <v>0</v>
      </c>
      <c r="I7">
        <v>1</v>
      </c>
      <c r="L7">
        <v>0</v>
      </c>
      <c r="N7">
        <v>0</v>
      </c>
      <c r="S7">
        <v>0</v>
      </c>
    </row>
    <row r="8" spans="1:19" ht="14.25" x14ac:dyDescent="0.15">
      <c r="A8" s="5">
        <v>41612239</v>
      </c>
      <c r="B8" s="9" t="s">
        <v>11</v>
      </c>
      <c r="C8">
        <f t="shared" si="0"/>
        <v>3</v>
      </c>
      <c r="D8">
        <f t="shared" si="1"/>
        <v>3</v>
      </c>
      <c r="E8" s="7">
        <f t="shared" si="2"/>
        <v>1</v>
      </c>
      <c r="F8">
        <f t="shared" si="3"/>
        <v>3</v>
      </c>
      <c r="G8">
        <v>2</v>
      </c>
      <c r="H8">
        <v>0</v>
      </c>
      <c r="I8">
        <v>1</v>
      </c>
      <c r="L8">
        <v>0</v>
      </c>
      <c r="N8">
        <v>1</v>
      </c>
      <c r="S8">
        <v>0</v>
      </c>
    </row>
    <row r="9" spans="1:19" ht="14.25" x14ac:dyDescent="0.15">
      <c r="A9" s="5">
        <v>41624012</v>
      </c>
      <c r="B9" s="9" t="s">
        <v>27</v>
      </c>
      <c r="C9">
        <f t="shared" si="0"/>
        <v>3</v>
      </c>
      <c r="D9">
        <f t="shared" si="1"/>
        <v>3</v>
      </c>
      <c r="E9" s="7">
        <f t="shared" si="2"/>
        <v>1</v>
      </c>
      <c r="F9">
        <f t="shared" si="3"/>
        <v>3</v>
      </c>
      <c r="G9">
        <v>2</v>
      </c>
      <c r="H9">
        <v>0</v>
      </c>
      <c r="I9">
        <v>1</v>
      </c>
      <c r="L9">
        <v>0</v>
      </c>
      <c r="N9">
        <v>1</v>
      </c>
      <c r="S9">
        <v>0</v>
      </c>
    </row>
    <row r="10" spans="1:19" ht="14.25" x14ac:dyDescent="0.15">
      <c r="A10" s="6">
        <v>41632098</v>
      </c>
      <c r="B10" s="9" t="s">
        <v>49</v>
      </c>
      <c r="C10">
        <f t="shared" si="0"/>
        <v>3</v>
      </c>
      <c r="D10">
        <f t="shared" si="1"/>
        <v>3</v>
      </c>
      <c r="E10" s="7">
        <f t="shared" si="2"/>
        <v>1</v>
      </c>
      <c r="F10">
        <f t="shared" si="3"/>
        <v>3</v>
      </c>
      <c r="G10">
        <v>2</v>
      </c>
      <c r="H10">
        <v>0</v>
      </c>
      <c r="I10">
        <v>1</v>
      </c>
      <c r="L10">
        <v>0</v>
      </c>
      <c r="N10">
        <v>0</v>
      </c>
      <c r="S10">
        <v>0</v>
      </c>
    </row>
    <row r="11" spans="1:19" ht="12.75" customHeight="1" x14ac:dyDescent="0.15">
      <c r="A11" s="6">
        <v>41602068</v>
      </c>
      <c r="B11" s="9" t="s">
        <v>8</v>
      </c>
      <c r="C11">
        <f t="shared" si="0"/>
        <v>3</v>
      </c>
      <c r="D11">
        <f t="shared" si="1"/>
        <v>3</v>
      </c>
      <c r="E11" s="7">
        <f t="shared" si="2"/>
        <v>1</v>
      </c>
      <c r="F11">
        <f t="shared" si="3"/>
        <v>3</v>
      </c>
      <c r="G11">
        <v>2</v>
      </c>
      <c r="H11">
        <v>0</v>
      </c>
      <c r="I11">
        <v>1</v>
      </c>
      <c r="L11">
        <v>0</v>
      </c>
      <c r="N11">
        <v>1</v>
      </c>
      <c r="S11">
        <v>0</v>
      </c>
    </row>
    <row r="12" spans="1:19" ht="14.25" x14ac:dyDescent="0.15">
      <c r="A12" s="5">
        <v>41626008</v>
      </c>
      <c r="B12" s="9" t="s">
        <v>31</v>
      </c>
      <c r="C12">
        <f t="shared" si="0"/>
        <v>8</v>
      </c>
      <c r="D12">
        <f t="shared" si="1"/>
        <v>4</v>
      </c>
      <c r="E12" s="7">
        <f t="shared" si="2"/>
        <v>2</v>
      </c>
      <c r="F12">
        <f t="shared" si="3"/>
        <v>3</v>
      </c>
      <c r="G12">
        <v>2</v>
      </c>
      <c r="H12">
        <v>0</v>
      </c>
      <c r="I12">
        <v>1</v>
      </c>
      <c r="J12">
        <v>1</v>
      </c>
      <c r="L12">
        <v>4</v>
      </c>
      <c r="N12">
        <v>0</v>
      </c>
      <c r="S12">
        <v>1</v>
      </c>
    </row>
    <row r="13" spans="1:19" ht="14.25" x14ac:dyDescent="0.15">
      <c r="A13" s="5">
        <v>41616140</v>
      </c>
      <c r="B13" s="9" t="s">
        <v>19</v>
      </c>
      <c r="C13">
        <f t="shared" si="0"/>
        <v>8</v>
      </c>
      <c r="D13">
        <f t="shared" si="1"/>
        <v>3</v>
      </c>
      <c r="E13" s="7">
        <f t="shared" si="2"/>
        <v>3</v>
      </c>
      <c r="F13">
        <f t="shared" si="3"/>
        <v>3</v>
      </c>
      <c r="G13">
        <v>2</v>
      </c>
      <c r="H13">
        <v>0</v>
      </c>
      <c r="I13">
        <v>1</v>
      </c>
      <c r="L13">
        <v>5</v>
      </c>
      <c r="N13">
        <v>0</v>
      </c>
      <c r="S13">
        <v>2</v>
      </c>
    </row>
    <row r="14" spans="1:19" ht="14.25" x14ac:dyDescent="0.15">
      <c r="A14" s="6">
        <v>41634059</v>
      </c>
      <c r="B14" s="9" t="s">
        <v>54</v>
      </c>
      <c r="C14">
        <f t="shared" si="0"/>
        <v>7</v>
      </c>
      <c r="D14">
        <f t="shared" si="1"/>
        <v>3</v>
      </c>
      <c r="E14" s="7">
        <f t="shared" si="2"/>
        <v>2</v>
      </c>
      <c r="F14">
        <f t="shared" si="3"/>
        <v>3</v>
      </c>
      <c r="G14">
        <v>2</v>
      </c>
      <c r="H14">
        <v>0</v>
      </c>
      <c r="I14">
        <v>1</v>
      </c>
      <c r="L14">
        <v>4</v>
      </c>
      <c r="N14">
        <v>1</v>
      </c>
      <c r="S14">
        <v>1</v>
      </c>
    </row>
    <row r="15" spans="1:19" ht="14.25" x14ac:dyDescent="0.15">
      <c r="A15" s="5">
        <v>41626029</v>
      </c>
      <c r="B15" s="9" t="s">
        <v>35</v>
      </c>
      <c r="C15">
        <f t="shared" si="0"/>
        <v>3.5</v>
      </c>
      <c r="D15">
        <f t="shared" si="1"/>
        <v>3</v>
      </c>
      <c r="E15" s="7">
        <f t="shared" si="2"/>
        <v>2</v>
      </c>
      <c r="F15">
        <f t="shared" si="3"/>
        <v>3</v>
      </c>
      <c r="G15">
        <v>2</v>
      </c>
      <c r="H15">
        <v>0</v>
      </c>
      <c r="I15">
        <v>1</v>
      </c>
      <c r="L15">
        <v>0.5</v>
      </c>
      <c r="N15">
        <v>0</v>
      </c>
      <c r="S15">
        <v>1</v>
      </c>
    </row>
    <row r="16" spans="1:19" ht="14.25" x14ac:dyDescent="0.15">
      <c r="A16" s="5">
        <v>41625036</v>
      </c>
      <c r="B16" s="9" t="s">
        <v>29</v>
      </c>
      <c r="C16">
        <f t="shared" si="0"/>
        <v>3</v>
      </c>
      <c r="D16">
        <f t="shared" si="1"/>
        <v>3</v>
      </c>
      <c r="E16" s="7">
        <f t="shared" si="2"/>
        <v>1</v>
      </c>
      <c r="F16">
        <f t="shared" si="3"/>
        <v>3</v>
      </c>
      <c r="G16">
        <v>2</v>
      </c>
      <c r="H16">
        <v>0</v>
      </c>
      <c r="I16">
        <v>1</v>
      </c>
      <c r="L16">
        <v>0</v>
      </c>
      <c r="N16">
        <v>0</v>
      </c>
      <c r="S16">
        <v>0</v>
      </c>
    </row>
    <row r="17" spans="1:19" ht="14.25" x14ac:dyDescent="0.15">
      <c r="A17" s="6">
        <v>41632033</v>
      </c>
      <c r="B17" s="9" t="s">
        <v>47</v>
      </c>
      <c r="C17">
        <f t="shared" si="0"/>
        <v>3</v>
      </c>
      <c r="D17">
        <f t="shared" si="1"/>
        <v>3</v>
      </c>
      <c r="E17" s="7">
        <f t="shared" si="2"/>
        <v>1</v>
      </c>
      <c r="F17">
        <f t="shared" si="3"/>
        <v>3</v>
      </c>
      <c r="G17">
        <v>2</v>
      </c>
      <c r="H17">
        <v>0</v>
      </c>
      <c r="I17">
        <v>1</v>
      </c>
      <c r="L17">
        <v>0</v>
      </c>
      <c r="N17">
        <v>1</v>
      </c>
      <c r="S17">
        <v>0</v>
      </c>
    </row>
    <row r="18" spans="1:19" ht="14.25" x14ac:dyDescent="0.15">
      <c r="A18" s="5">
        <v>41628065</v>
      </c>
      <c r="B18" s="9" t="s">
        <v>41</v>
      </c>
      <c r="C18">
        <f t="shared" si="0"/>
        <v>3</v>
      </c>
      <c r="D18">
        <f t="shared" si="1"/>
        <v>3</v>
      </c>
      <c r="E18" s="7">
        <f t="shared" si="2"/>
        <v>1</v>
      </c>
      <c r="F18">
        <f t="shared" si="3"/>
        <v>3</v>
      </c>
      <c r="G18">
        <v>2</v>
      </c>
      <c r="H18">
        <v>0</v>
      </c>
      <c r="I18">
        <v>1</v>
      </c>
      <c r="L18">
        <v>0</v>
      </c>
      <c r="N18">
        <v>0</v>
      </c>
      <c r="S18">
        <v>0</v>
      </c>
    </row>
    <row r="19" spans="1:19" ht="14.25" x14ac:dyDescent="0.15">
      <c r="A19" s="6">
        <v>41634075</v>
      </c>
      <c r="B19" s="9" t="s">
        <v>56</v>
      </c>
      <c r="C19">
        <f t="shared" si="0"/>
        <v>3</v>
      </c>
      <c r="D19">
        <f t="shared" si="1"/>
        <v>3</v>
      </c>
      <c r="E19" s="7">
        <f t="shared" si="2"/>
        <v>1</v>
      </c>
      <c r="F19">
        <f t="shared" si="3"/>
        <v>3</v>
      </c>
      <c r="G19">
        <v>2</v>
      </c>
      <c r="H19">
        <v>0</v>
      </c>
      <c r="I19">
        <v>1</v>
      </c>
      <c r="L19">
        <v>0</v>
      </c>
      <c r="N19">
        <v>0</v>
      </c>
      <c r="S19">
        <v>0</v>
      </c>
    </row>
    <row r="20" spans="1:19" ht="14.25" x14ac:dyDescent="0.15">
      <c r="A20" s="5">
        <v>41617013</v>
      </c>
      <c r="B20" s="9" t="s">
        <v>20</v>
      </c>
      <c r="C20">
        <f t="shared" si="0"/>
        <v>9</v>
      </c>
      <c r="D20">
        <f t="shared" si="1"/>
        <v>3</v>
      </c>
      <c r="E20" s="7">
        <f t="shared" si="2"/>
        <v>1</v>
      </c>
      <c r="F20">
        <f t="shared" si="3"/>
        <v>3</v>
      </c>
      <c r="G20">
        <v>2</v>
      </c>
      <c r="H20">
        <v>0</v>
      </c>
      <c r="I20">
        <v>1</v>
      </c>
      <c r="L20">
        <v>6</v>
      </c>
      <c r="N20">
        <v>0</v>
      </c>
      <c r="S20">
        <v>0</v>
      </c>
    </row>
    <row r="21" spans="1:19" ht="14.25" x14ac:dyDescent="0.15">
      <c r="A21" s="5">
        <v>41613120</v>
      </c>
      <c r="B21" s="9" t="s">
        <v>14</v>
      </c>
      <c r="C21">
        <f t="shared" si="0"/>
        <v>3</v>
      </c>
      <c r="D21">
        <f t="shared" si="1"/>
        <v>3</v>
      </c>
      <c r="E21" s="7">
        <f t="shared" si="2"/>
        <v>1</v>
      </c>
      <c r="F21">
        <f t="shared" si="3"/>
        <v>3</v>
      </c>
      <c r="G21">
        <v>2</v>
      </c>
      <c r="H21">
        <v>0</v>
      </c>
      <c r="I21">
        <v>1</v>
      </c>
      <c r="L21">
        <v>0</v>
      </c>
      <c r="N21">
        <v>0</v>
      </c>
      <c r="S21">
        <v>0</v>
      </c>
    </row>
    <row r="22" spans="1:19" ht="14.25" x14ac:dyDescent="0.15">
      <c r="A22" s="6">
        <v>41634077</v>
      </c>
      <c r="B22" s="9" t="s">
        <v>57</v>
      </c>
      <c r="C22">
        <f t="shared" si="0"/>
        <v>4</v>
      </c>
      <c r="D22">
        <f t="shared" si="1"/>
        <v>4</v>
      </c>
      <c r="E22" s="7">
        <f t="shared" si="2"/>
        <v>1</v>
      </c>
      <c r="F22">
        <f t="shared" si="3"/>
        <v>3</v>
      </c>
      <c r="G22">
        <v>2</v>
      </c>
      <c r="H22">
        <v>0</v>
      </c>
      <c r="I22">
        <v>1</v>
      </c>
      <c r="J22">
        <v>1</v>
      </c>
      <c r="L22">
        <v>0</v>
      </c>
      <c r="N22">
        <v>0</v>
      </c>
      <c r="S22">
        <v>0</v>
      </c>
    </row>
    <row r="23" spans="1:19" ht="14.25" x14ac:dyDescent="0.15">
      <c r="A23" s="5">
        <v>41626035</v>
      </c>
      <c r="B23" s="9" t="s">
        <v>36</v>
      </c>
      <c r="C23">
        <f t="shared" si="0"/>
        <v>3</v>
      </c>
      <c r="D23">
        <f t="shared" si="1"/>
        <v>3</v>
      </c>
      <c r="E23" s="7">
        <f t="shared" si="2"/>
        <v>1</v>
      </c>
      <c r="F23">
        <f t="shared" si="3"/>
        <v>3</v>
      </c>
      <c r="G23">
        <v>2</v>
      </c>
      <c r="H23">
        <v>0</v>
      </c>
      <c r="I23">
        <v>1</v>
      </c>
      <c r="L23">
        <v>0</v>
      </c>
      <c r="N23">
        <v>0</v>
      </c>
      <c r="S23">
        <v>0</v>
      </c>
    </row>
    <row r="24" spans="1:19" ht="14.25" x14ac:dyDescent="0.15">
      <c r="A24" s="5">
        <v>41629035</v>
      </c>
      <c r="B24" s="9" t="s">
        <v>43</v>
      </c>
      <c r="C24">
        <f t="shared" si="0"/>
        <v>3</v>
      </c>
      <c r="D24">
        <f t="shared" si="1"/>
        <v>3</v>
      </c>
      <c r="E24" s="7">
        <f t="shared" si="2"/>
        <v>1</v>
      </c>
      <c r="F24">
        <f t="shared" si="3"/>
        <v>3</v>
      </c>
      <c r="G24">
        <v>2</v>
      </c>
      <c r="H24">
        <v>0</v>
      </c>
      <c r="I24">
        <v>1</v>
      </c>
      <c r="L24">
        <v>0</v>
      </c>
      <c r="N24">
        <v>0</v>
      </c>
      <c r="S24">
        <v>0</v>
      </c>
    </row>
    <row r="25" spans="1:19" ht="14.25" x14ac:dyDescent="0.15">
      <c r="A25" s="6">
        <v>41632050</v>
      </c>
      <c r="B25" s="9" t="s">
        <v>48</v>
      </c>
      <c r="C25">
        <f t="shared" si="0"/>
        <v>3</v>
      </c>
      <c r="D25">
        <f t="shared" si="1"/>
        <v>3</v>
      </c>
      <c r="E25" s="7">
        <f t="shared" si="2"/>
        <v>1</v>
      </c>
      <c r="F25">
        <f t="shared" si="3"/>
        <v>3</v>
      </c>
      <c r="G25">
        <v>2</v>
      </c>
      <c r="H25">
        <v>0</v>
      </c>
      <c r="I25">
        <v>1</v>
      </c>
      <c r="L25">
        <v>0</v>
      </c>
      <c r="N25">
        <v>1</v>
      </c>
      <c r="S25">
        <v>0</v>
      </c>
    </row>
    <row r="26" spans="1:19" ht="14.25" x14ac:dyDescent="0.15">
      <c r="A26" s="5">
        <v>41613014</v>
      </c>
      <c r="B26" s="9" t="s">
        <v>13</v>
      </c>
      <c r="C26">
        <f t="shared" si="0"/>
        <v>10.5</v>
      </c>
      <c r="D26">
        <f t="shared" si="1"/>
        <v>3</v>
      </c>
      <c r="E26" s="7">
        <f t="shared" si="2"/>
        <v>4</v>
      </c>
      <c r="F26">
        <f t="shared" si="3"/>
        <v>3</v>
      </c>
      <c r="G26">
        <v>2</v>
      </c>
      <c r="H26">
        <v>0</v>
      </c>
      <c r="I26">
        <v>1</v>
      </c>
      <c r="L26">
        <v>7.5</v>
      </c>
      <c r="N26">
        <v>1</v>
      </c>
      <c r="S26">
        <v>3</v>
      </c>
    </row>
    <row r="27" spans="1:19" ht="14.25" x14ac:dyDescent="0.15">
      <c r="A27" s="5">
        <v>41615202</v>
      </c>
      <c r="B27" s="9" t="s">
        <v>15</v>
      </c>
      <c r="C27">
        <f t="shared" si="0"/>
        <v>3</v>
      </c>
      <c r="D27">
        <f t="shared" si="1"/>
        <v>3</v>
      </c>
      <c r="E27" s="7">
        <f t="shared" si="2"/>
        <v>1</v>
      </c>
      <c r="F27">
        <f t="shared" si="3"/>
        <v>3</v>
      </c>
      <c r="G27">
        <v>2</v>
      </c>
      <c r="H27">
        <v>0</v>
      </c>
      <c r="I27">
        <v>1</v>
      </c>
      <c r="L27">
        <v>0</v>
      </c>
      <c r="N27">
        <v>0</v>
      </c>
      <c r="S27">
        <v>0</v>
      </c>
    </row>
    <row r="28" spans="1:19" ht="14.25" x14ac:dyDescent="0.15">
      <c r="A28" s="5">
        <v>41619016</v>
      </c>
      <c r="B28" s="9" t="s">
        <v>22</v>
      </c>
      <c r="C28">
        <f t="shared" si="0"/>
        <v>3</v>
      </c>
      <c r="D28">
        <f t="shared" si="1"/>
        <v>3</v>
      </c>
      <c r="E28" s="7">
        <f t="shared" si="2"/>
        <v>1</v>
      </c>
      <c r="F28">
        <f t="shared" si="3"/>
        <v>3</v>
      </c>
      <c r="G28">
        <v>2</v>
      </c>
      <c r="H28">
        <v>0</v>
      </c>
      <c r="I28">
        <v>1</v>
      </c>
      <c r="L28">
        <v>0</v>
      </c>
      <c r="N28">
        <v>0</v>
      </c>
      <c r="S28">
        <v>0</v>
      </c>
    </row>
    <row r="29" spans="1:19" ht="14.25" x14ac:dyDescent="0.15">
      <c r="A29" s="5">
        <v>41623025</v>
      </c>
      <c r="B29" s="9" t="s">
        <v>26</v>
      </c>
      <c r="C29">
        <f t="shared" si="0"/>
        <v>4</v>
      </c>
      <c r="D29">
        <f t="shared" si="1"/>
        <v>4</v>
      </c>
      <c r="E29" s="7">
        <f t="shared" si="2"/>
        <v>1</v>
      </c>
      <c r="F29">
        <f t="shared" si="3"/>
        <v>3</v>
      </c>
      <c r="G29">
        <v>2</v>
      </c>
      <c r="H29">
        <v>0</v>
      </c>
      <c r="I29">
        <v>1</v>
      </c>
      <c r="J29">
        <v>1</v>
      </c>
      <c r="L29">
        <v>0</v>
      </c>
      <c r="N29">
        <v>1</v>
      </c>
      <c r="S29">
        <v>0</v>
      </c>
    </row>
    <row r="30" spans="1:19" ht="14.25" x14ac:dyDescent="0.15">
      <c r="A30" s="6">
        <v>41634051</v>
      </c>
      <c r="B30" s="9" t="s">
        <v>53</v>
      </c>
      <c r="C30">
        <f t="shared" si="0"/>
        <v>5</v>
      </c>
      <c r="D30">
        <f t="shared" si="1"/>
        <v>4</v>
      </c>
      <c r="E30" s="7">
        <f t="shared" si="2"/>
        <v>2</v>
      </c>
      <c r="F30">
        <f t="shared" si="3"/>
        <v>3</v>
      </c>
      <c r="G30">
        <v>2</v>
      </c>
      <c r="H30">
        <v>0</v>
      </c>
      <c r="I30">
        <v>1</v>
      </c>
      <c r="J30">
        <v>1</v>
      </c>
      <c r="L30">
        <v>1</v>
      </c>
      <c r="N30">
        <v>1</v>
      </c>
      <c r="S30">
        <v>1</v>
      </c>
    </row>
    <row r="31" spans="1:19" ht="14.25" x14ac:dyDescent="0.15">
      <c r="A31" s="5">
        <v>41605047</v>
      </c>
      <c r="B31" s="9" t="s">
        <v>9</v>
      </c>
      <c r="C31">
        <f t="shared" si="0"/>
        <v>3</v>
      </c>
      <c r="D31">
        <f t="shared" si="1"/>
        <v>3</v>
      </c>
      <c r="E31" s="7">
        <f t="shared" si="2"/>
        <v>1</v>
      </c>
      <c r="F31">
        <f t="shared" si="3"/>
        <v>3</v>
      </c>
      <c r="G31">
        <v>2</v>
      </c>
      <c r="H31">
        <v>0</v>
      </c>
      <c r="I31">
        <v>1</v>
      </c>
      <c r="L31">
        <v>0</v>
      </c>
      <c r="N31">
        <v>0</v>
      </c>
      <c r="S31">
        <v>0</v>
      </c>
    </row>
    <row r="32" spans="1:19" ht="14.25" x14ac:dyDescent="0.15">
      <c r="A32" s="5">
        <v>41625012</v>
      </c>
      <c r="B32" s="9" t="s">
        <v>28</v>
      </c>
      <c r="C32">
        <f t="shared" si="0"/>
        <v>5</v>
      </c>
      <c r="D32">
        <f t="shared" si="1"/>
        <v>3</v>
      </c>
      <c r="E32" s="7">
        <f t="shared" si="2"/>
        <v>3</v>
      </c>
      <c r="F32">
        <f t="shared" si="3"/>
        <v>3</v>
      </c>
      <c r="G32">
        <v>2</v>
      </c>
      <c r="H32">
        <v>0</v>
      </c>
      <c r="I32">
        <v>1</v>
      </c>
      <c r="L32">
        <v>2</v>
      </c>
      <c r="N32">
        <v>0</v>
      </c>
      <c r="S32">
        <v>2</v>
      </c>
    </row>
    <row r="33" spans="1:19" ht="14.25" x14ac:dyDescent="0.15">
      <c r="A33" s="5">
        <v>41626021</v>
      </c>
      <c r="B33" s="9" t="s">
        <v>34</v>
      </c>
      <c r="C33">
        <f t="shared" si="0"/>
        <v>5</v>
      </c>
      <c r="D33">
        <f t="shared" si="1"/>
        <v>3</v>
      </c>
      <c r="E33" s="7">
        <f t="shared" si="2"/>
        <v>2</v>
      </c>
      <c r="F33">
        <f t="shared" si="3"/>
        <v>3</v>
      </c>
      <c r="G33">
        <v>2</v>
      </c>
      <c r="H33">
        <v>0</v>
      </c>
      <c r="I33">
        <v>1</v>
      </c>
      <c r="L33">
        <v>2</v>
      </c>
      <c r="N33">
        <v>1</v>
      </c>
      <c r="S33">
        <v>1</v>
      </c>
    </row>
    <row r="34" spans="1:19" ht="14.25" x14ac:dyDescent="0.15">
      <c r="A34" s="5">
        <v>41626011</v>
      </c>
      <c r="B34" s="9" t="s">
        <v>33</v>
      </c>
      <c r="C34">
        <f t="shared" si="0"/>
        <v>3</v>
      </c>
      <c r="D34">
        <f t="shared" si="1"/>
        <v>3</v>
      </c>
      <c r="E34" s="7">
        <f t="shared" si="2"/>
        <v>1</v>
      </c>
      <c r="F34">
        <f t="shared" si="3"/>
        <v>3</v>
      </c>
      <c r="G34">
        <v>2</v>
      </c>
      <c r="H34">
        <v>0</v>
      </c>
      <c r="I34">
        <v>1</v>
      </c>
      <c r="L34">
        <v>0</v>
      </c>
      <c r="N34">
        <v>0</v>
      </c>
      <c r="S34">
        <v>0</v>
      </c>
    </row>
    <row r="35" spans="1:19" ht="14.25" x14ac:dyDescent="0.15">
      <c r="A35" s="6">
        <v>41634031</v>
      </c>
      <c r="B35" s="9" t="s">
        <v>52</v>
      </c>
      <c r="C35">
        <f t="shared" si="0"/>
        <v>6</v>
      </c>
      <c r="D35">
        <f t="shared" si="1"/>
        <v>3</v>
      </c>
      <c r="E35" s="7">
        <f t="shared" si="2"/>
        <v>3</v>
      </c>
      <c r="F35">
        <f t="shared" si="3"/>
        <v>3</v>
      </c>
      <c r="G35">
        <v>2</v>
      </c>
      <c r="H35">
        <v>0</v>
      </c>
      <c r="I35">
        <v>1</v>
      </c>
      <c r="L35">
        <v>3</v>
      </c>
      <c r="N35">
        <v>1</v>
      </c>
      <c r="S35">
        <v>2</v>
      </c>
    </row>
    <row r="36" spans="1:19" ht="14.25" x14ac:dyDescent="0.15">
      <c r="A36" s="5">
        <v>41620053</v>
      </c>
      <c r="B36" s="9" t="s">
        <v>25</v>
      </c>
      <c r="C36">
        <f t="shared" si="0"/>
        <v>10</v>
      </c>
      <c r="D36">
        <f t="shared" si="1"/>
        <v>3</v>
      </c>
      <c r="E36" s="7">
        <f t="shared" si="2"/>
        <v>4</v>
      </c>
      <c r="F36">
        <f t="shared" si="3"/>
        <v>3</v>
      </c>
      <c r="G36">
        <v>2</v>
      </c>
      <c r="H36">
        <v>0</v>
      </c>
      <c r="I36">
        <v>1</v>
      </c>
      <c r="L36">
        <v>7</v>
      </c>
      <c r="N36">
        <v>1</v>
      </c>
      <c r="S36">
        <v>3</v>
      </c>
    </row>
    <row r="37" spans="1:19" ht="14.25" x14ac:dyDescent="0.15">
      <c r="A37" s="5">
        <v>41626009</v>
      </c>
      <c r="B37" s="9" t="s">
        <v>32</v>
      </c>
      <c r="C37">
        <f t="shared" si="0"/>
        <v>3</v>
      </c>
      <c r="D37">
        <f t="shared" si="1"/>
        <v>3</v>
      </c>
      <c r="E37" s="7">
        <f t="shared" si="2"/>
        <v>1</v>
      </c>
      <c r="F37">
        <f t="shared" si="3"/>
        <v>3</v>
      </c>
      <c r="G37">
        <v>2</v>
      </c>
      <c r="H37">
        <v>0</v>
      </c>
      <c r="I37">
        <v>1</v>
      </c>
      <c r="L37">
        <v>0</v>
      </c>
      <c r="N37">
        <v>0</v>
      </c>
      <c r="S37">
        <v>0</v>
      </c>
    </row>
    <row r="38" spans="1:19" ht="14.25" x14ac:dyDescent="0.15">
      <c r="A38" s="5">
        <v>41616111</v>
      </c>
      <c r="B38" s="9" t="s">
        <v>18</v>
      </c>
      <c r="C38">
        <f t="shared" si="0"/>
        <v>14.5</v>
      </c>
      <c r="D38">
        <f t="shared" si="1"/>
        <v>3</v>
      </c>
      <c r="E38" s="7">
        <f t="shared" si="2"/>
        <v>3</v>
      </c>
      <c r="F38">
        <f t="shared" si="3"/>
        <v>3</v>
      </c>
      <c r="G38">
        <v>2</v>
      </c>
      <c r="H38">
        <v>0</v>
      </c>
      <c r="I38">
        <v>1</v>
      </c>
      <c r="L38">
        <v>11.5</v>
      </c>
      <c r="N38">
        <v>0</v>
      </c>
      <c r="S38">
        <v>2</v>
      </c>
    </row>
    <row r="39" spans="1:19" ht="14.25" x14ac:dyDescent="0.15">
      <c r="A39" s="5">
        <v>41616033</v>
      </c>
      <c r="B39" s="9" t="s">
        <v>17</v>
      </c>
      <c r="C39">
        <f t="shared" si="0"/>
        <v>3</v>
      </c>
      <c r="D39">
        <f t="shared" si="1"/>
        <v>3</v>
      </c>
      <c r="E39" s="7">
        <f t="shared" si="2"/>
        <v>1</v>
      </c>
      <c r="F39">
        <f t="shared" si="3"/>
        <v>3</v>
      </c>
      <c r="G39">
        <v>2</v>
      </c>
      <c r="H39">
        <v>0</v>
      </c>
      <c r="I39">
        <v>1</v>
      </c>
      <c r="L39">
        <v>0</v>
      </c>
      <c r="N39">
        <v>1</v>
      </c>
      <c r="S39">
        <v>0</v>
      </c>
    </row>
    <row r="40" spans="1:19" ht="14.25" x14ac:dyDescent="0.15">
      <c r="A40" s="6">
        <v>41634013</v>
      </c>
      <c r="B40" s="9" t="s">
        <v>51</v>
      </c>
      <c r="C40">
        <f t="shared" si="0"/>
        <v>9.5</v>
      </c>
      <c r="D40">
        <f t="shared" si="1"/>
        <v>3</v>
      </c>
      <c r="E40" s="7">
        <f t="shared" si="2"/>
        <v>4</v>
      </c>
      <c r="F40">
        <f t="shared" si="3"/>
        <v>3</v>
      </c>
      <c r="G40">
        <v>2</v>
      </c>
      <c r="H40">
        <v>0</v>
      </c>
      <c r="I40">
        <v>1</v>
      </c>
      <c r="L40">
        <v>6.5</v>
      </c>
      <c r="N40">
        <v>0</v>
      </c>
      <c r="S40">
        <v>3</v>
      </c>
    </row>
    <row r="41" spans="1:19" ht="14.25" x14ac:dyDescent="0.15">
      <c r="A41" s="5">
        <v>41626045</v>
      </c>
      <c r="B41" s="9" t="s">
        <v>37</v>
      </c>
      <c r="C41">
        <f t="shared" si="0"/>
        <v>3.5</v>
      </c>
      <c r="D41">
        <f t="shared" si="1"/>
        <v>3</v>
      </c>
      <c r="E41" s="7">
        <f t="shared" si="2"/>
        <v>2</v>
      </c>
      <c r="F41">
        <f t="shared" si="3"/>
        <v>3</v>
      </c>
      <c r="G41">
        <v>2</v>
      </c>
      <c r="H41">
        <v>0</v>
      </c>
      <c r="I41">
        <v>1</v>
      </c>
      <c r="L41">
        <v>0.5</v>
      </c>
      <c r="N41">
        <v>1</v>
      </c>
      <c r="S41">
        <v>1</v>
      </c>
    </row>
    <row r="42" spans="1:19" ht="14.25" x14ac:dyDescent="0.15">
      <c r="A42" s="6">
        <v>41630003</v>
      </c>
      <c r="B42" s="9" t="s">
        <v>44</v>
      </c>
      <c r="C42">
        <f t="shared" si="0"/>
        <v>3</v>
      </c>
      <c r="D42">
        <f t="shared" si="1"/>
        <v>3</v>
      </c>
      <c r="E42" s="7">
        <f t="shared" si="2"/>
        <v>1</v>
      </c>
      <c r="F42">
        <f t="shared" si="3"/>
        <v>3</v>
      </c>
      <c r="G42">
        <v>2</v>
      </c>
      <c r="H42">
        <v>0</v>
      </c>
      <c r="I42">
        <v>1</v>
      </c>
      <c r="L42">
        <v>0</v>
      </c>
      <c r="N42">
        <v>1</v>
      </c>
      <c r="S42">
        <v>0</v>
      </c>
    </row>
    <row r="43" spans="1:19" ht="14.25" x14ac:dyDescent="0.15">
      <c r="A43" s="5">
        <v>41611065</v>
      </c>
      <c r="B43" s="9" t="s">
        <v>10</v>
      </c>
      <c r="C43">
        <f t="shared" si="0"/>
        <v>3.5</v>
      </c>
      <c r="D43">
        <f t="shared" si="1"/>
        <v>3</v>
      </c>
      <c r="E43" s="7">
        <f t="shared" si="2"/>
        <v>2</v>
      </c>
      <c r="F43">
        <f t="shared" si="3"/>
        <v>3</v>
      </c>
      <c r="G43">
        <v>2</v>
      </c>
      <c r="H43">
        <v>0</v>
      </c>
      <c r="I43">
        <v>1</v>
      </c>
      <c r="L43">
        <v>0.5</v>
      </c>
      <c r="N43">
        <v>0</v>
      </c>
      <c r="S43">
        <v>1</v>
      </c>
    </row>
    <row r="44" spans="1:19" ht="14.25" x14ac:dyDescent="0.15">
      <c r="A44" s="6">
        <v>41405001</v>
      </c>
      <c r="B44" s="9" t="s">
        <v>58</v>
      </c>
      <c r="C44">
        <f t="shared" si="0"/>
        <v>4.5</v>
      </c>
      <c r="D44">
        <f t="shared" si="1"/>
        <v>3</v>
      </c>
      <c r="E44" s="7">
        <f t="shared" si="2"/>
        <v>2</v>
      </c>
      <c r="F44">
        <f t="shared" si="3"/>
        <v>3</v>
      </c>
      <c r="G44">
        <v>2</v>
      </c>
      <c r="H44">
        <v>0</v>
      </c>
      <c r="I44">
        <v>1</v>
      </c>
      <c r="L44">
        <v>1.5</v>
      </c>
      <c r="N44">
        <v>0</v>
      </c>
      <c r="S44">
        <v>1</v>
      </c>
    </row>
    <row r="45" spans="1:19" ht="14.25" x14ac:dyDescent="0.15">
      <c r="A45" s="5">
        <v>41627010</v>
      </c>
      <c r="B45" s="9" t="s">
        <v>38</v>
      </c>
      <c r="C45">
        <f t="shared" si="0"/>
        <v>3</v>
      </c>
      <c r="D45">
        <f t="shared" si="1"/>
        <v>3</v>
      </c>
      <c r="E45" s="7">
        <f t="shared" si="2"/>
        <v>1</v>
      </c>
      <c r="F45">
        <f t="shared" si="3"/>
        <v>3</v>
      </c>
      <c r="G45">
        <v>2</v>
      </c>
      <c r="H45">
        <v>0</v>
      </c>
      <c r="I45">
        <v>1</v>
      </c>
      <c r="L45">
        <v>0</v>
      </c>
      <c r="N45">
        <v>1</v>
      </c>
      <c r="S45">
        <v>0</v>
      </c>
    </row>
    <row r="46" spans="1:19" ht="14.25" x14ac:dyDescent="0.15">
      <c r="A46" s="5">
        <v>41619002</v>
      </c>
      <c r="B46" s="9" t="s">
        <v>21</v>
      </c>
      <c r="C46">
        <f t="shared" si="0"/>
        <v>3</v>
      </c>
      <c r="D46">
        <f t="shared" si="1"/>
        <v>3</v>
      </c>
      <c r="E46" s="7">
        <f t="shared" si="2"/>
        <v>1</v>
      </c>
      <c r="F46">
        <f t="shared" si="3"/>
        <v>3</v>
      </c>
      <c r="G46">
        <v>2</v>
      </c>
      <c r="H46">
        <v>0</v>
      </c>
      <c r="I46">
        <v>1</v>
      </c>
      <c r="L46">
        <v>0</v>
      </c>
      <c r="N46">
        <v>0</v>
      </c>
      <c r="S46">
        <v>0</v>
      </c>
    </row>
    <row r="47" spans="1:19" ht="14.25" x14ac:dyDescent="0.15">
      <c r="A47" s="5">
        <v>41616008</v>
      </c>
      <c r="B47" s="9" t="s">
        <v>16</v>
      </c>
      <c r="C47">
        <f t="shared" si="0"/>
        <v>3</v>
      </c>
      <c r="D47">
        <f t="shared" si="1"/>
        <v>3</v>
      </c>
      <c r="E47" s="7">
        <f t="shared" si="2"/>
        <v>1</v>
      </c>
      <c r="F47">
        <f t="shared" si="3"/>
        <v>3</v>
      </c>
      <c r="G47">
        <v>2</v>
      </c>
      <c r="H47">
        <v>0</v>
      </c>
      <c r="I47">
        <v>1</v>
      </c>
      <c r="L47">
        <v>0</v>
      </c>
      <c r="N47">
        <v>0</v>
      </c>
      <c r="S47">
        <v>0</v>
      </c>
    </row>
    <row r="48" spans="1:19" ht="14.25" x14ac:dyDescent="0.15">
      <c r="A48" s="6">
        <v>41634005</v>
      </c>
      <c r="B48" s="9" t="s">
        <v>50</v>
      </c>
      <c r="C48">
        <f t="shared" si="0"/>
        <v>8.5</v>
      </c>
      <c r="D48">
        <f t="shared" si="1"/>
        <v>3</v>
      </c>
      <c r="E48" s="7">
        <f t="shared" si="2"/>
        <v>2</v>
      </c>
      <c r="F48">
        <f t="shared" si="3"/>
        <v>3</v>
      </c>
      <c r="G48">
        <v>2</v>
      </c>
      <c r="H48">
        <v>0</v>
      </c>
      <c r="I48">
        <v>1</v>
      </c>
      <c r="L48">
        <v>5.5</v>
      </c>
      <c r="N48">
        <v>0</v>
      </c>
      <c r="S48">
        <v>1</v>
      </c>
    </row>
    <row r="49" spans="1:19" ht="14.25" x14ac:dyDescent="0.15">
      <c r="A49" s="6">
        <v>41630020</v>
      </c>
      <c r="B49" s="9" t="s">
        <v>46</v>
      </c>
      <c r="C49">
        <f t="shared" si="0"/>
        <v>3</v>
      </c>
      <c r="D49">
        <f t="shared" si="1"/>
        <v>3</v>
      </c>
      <c r="E49" s="7">
        <f t="shared" si="2"/>
        <v>1</v>
      </c>
      <c r="F49">
        <f t="shared" si="3"/>
        <v>3</v>
      </c>
      <c r="G49">
        <v>2</v>
      </c>
      <c r="H49">
        <v>0</v>
      </c>
      <c r="I49">
        <v>1</v>
      </c>
      <c r="L49">
        <v>0</v>
      </c>
      <c r="N49">
        <v>1</v>
      </c>
      <c r="S49">
        <v>0</v>
      </c>
    </row>
    <row r="50" spans="1:19" ht="14.25" x14ac:dyDescent="0.15">
      <c r="A50" s="5">
        <v>41620052</v>
      </c>
      <c r="B50" s="9" t="s">
        <v>24</v>
      </c>
      <c r="C50">
        <f t="shared" si="0"/>
        <v>3</v>
      </c>
      <c r="D50">
        <f t="shared" si="1"/>
        <v>3</v>
      </c>
      <c r="E50" s="7">
        <f t="shared" si="2"/>
        <v>1</v>
      </c>
      <c r="F50">
        <f t="shared" si="3"/>
        <v>3</v>
      </c>
      <c r="G50">
        <v>2</v>
      </c>
      <c r="H50">
        <v>0</v>
      </c>
      <c r="I50">
        <v>1</v>
      </c>
      <c r="L50">
        <v>0</v>
      </c>
      <c r="N50">
        <v>0</v>
      </c>
      <c r="S50">
        <v>0</v>
      </c>
    </row>
    <row r="51" spans="1:19" ht="14.25" x14ac:dyDescent="0.15">
      <c r="A51" s="5">
        <v>41612243</v>
      </c>
      <c r="B51" s="9" t="s">
        <v>12</v>
      </c>
      <c r="C51">
        <f t="shared" si="0"/>
        <v>3</v>
      </c>
      <c r="D51">
        <f t="shared" si="1"/>
        <v>3</v>
      </c>
      <c r="E51" s="7">
        <f t="shared" si="2"/>
        <v>1</v>
      </c>
      <c r="F51">
        <f t="shared" si="3"/>
        <v>3</v>
      </c>
      <c r="G51">
        <v>2</v>
      </c>
      <c r="H51">
        <v>0</v>
      </c>
      <c r="I51">
        <v>1</v>
      </c>
      <c r="L51">
        <v>0</v>
      </c>
      <c r="N51">
        <v>1</v>
      </c>
      <c r="S51">
        <v>0</v>
      </c>
    </row>
    <row r="52" spans="1:19" ht="14.25" x14ac:dyDescent="0.15">
      <c r="A52" s="5">
        <v>41619023</v>
      </c>
      <c r="B52" s="9" t="s">
        <v>23</v>
      </c>
      <c r="C52">
        <f t="shared" si="0"/>
        <v>3</v>
      </c>
      <c r="D52">
        <f t="shared" si="1"/>
        <v>3</v>
      </c>
      <c r="E52" s="7">
        <f t="shared" si="2"/>
        <v>1</v>
      </c>
      <c r="F52">
        <f t="shared" si="3"/>
        <v>3</v>
      </c>
      <c r="G52">
        <v>2</v>
      </c>
      <c r="H52">
        <v>0</v>
      </c>
      <c r="I52">
        <v>1</v>
      </c>
      <c r="L52">
        <v>0</v>
      </c>
      <c r="N52">
        <v>1</v>
      </c>
      <c r="S52">
        <v>0</v>
      </c>
    </row>
  </sheetData>
  <sortState ref="A2:J53">
    <sortCondition ref="B2:B53"/>
  </sortState>
  <phoneticPr fontId="3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Windows 用户</cp:lastModifiedBy>
  <dcterms:created xsi:type="dcterms:W3CDTF">2017-12-04T09:48:00Z</dcterms:created>
  <dcterms:modified xsi:type="dcterms:W3CDTF">2019-05-02T13:32:35Z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