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xcj\组织部\二课相关\18经数二课 第二学期\表\"/>
    </mc:Choice>
  </mc:AlternateContent>
  <xr:revisionPtr revIDLastSave="0" documentId="13_ncr:1_{D6C81118-0D01-400F-8F2C-5203424B090B}" xr6:coauthVersionLast="45" xr6:coauthVersionMax="45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D26" i="1" l="1"/>
  <c r="C26" i="1" s="1"/>
  <c r="D4" i="1" l="1"/>
  <c r="C4" i="1" s="1"/>
  <c r="D20" i="1" l="1"/>
  <c r="C20" i="1" s="1"/>
  <c r="D42" i="1"/>
  <c r="C42" i="1" s="1"/>
  <c r="D5" i="1"/>
  <c r="C5" i="1" s="1"/>
  <c r="D24" i="1"/>
  <c r="C24" i="1" s="1"/>
  <c r="D25" i="1"/>
  <c r="C25" i="1" s="1"/>
  <c r="D3" i="1"/>
  <c r="C3" i="1" s="1"/>
  <c r="D31" i="1"/>
  <c r="C31" i="1" s="1"/>
  <c r="D28" i="1"/>
  <c r="C28" i="1" s="1"/>
  <c r="D9" i="1"/>
  <c r="C9" i="1" s="1"/>
  <c r="D35" i="1"/>
  <c r="C35" i="1" s="1"/>
  <c r="D13" i="1"/>
  <c r="C13" i="1" s="1"/>
  <c r="D15" i="1"/>
  <c r="C15" i="1" s="1"/>
  <c r="D27" i="1"/>
  <c r="C27" i="1" s="1"/>
  <c r="D18" i="1"/>
  <c r="C18" i="1" s="1"/>
  <c r="D34" i="1"/>
  <c r="C34" i="1" s="1"/>
  <c r="D43" i="1"/>
  <c r="C43" i="1" s="1"/>
  <c r="D16" i="1"/>
  <c r="C16" i="1" s="1"/>
  <c r="D39" i="1"/>
  <c r="C39" i="1" s="1"/>
  <c r="D19" i="1"/>
  <c r="C19" i="1" s="1"/>
  <c r="D22" i="1"/>
  <c r="C22" i="1" s="1"/>
  <c r="D2" i="1"/>
  <c r="C2" i="1" s="1"/>
  <c r="D33" i="1"/>
  <c r="C33" i="1" s="1"/>
  <c r="D21" i="1"/>
  <c r="C21" i="1" s="1"/>
  <c r="D37" i="1"/>
  <c r="C37" i="1" s="1"/>
  <c r="D23" i="1"/>
  <c r="C23" i="1" s="1"/>
  <c r="D6" i="1"/>
  <c r="C6" i="1" s="1"/>
  <c r="D29" i="1"/>
  <c r="C29" i="1" s="1"/>
  <c r="D44" i="1"/>
  <c r="C44" i="1" s="1"/>
  <c r="D17" i="1"/>
  <c r="C17" i="1" s="1"/>
  <c r="D41" i="1"/>
  <c r="C41" i="1" s="1"/>
  <c r="D14" i="1"/>
  <c r="C14" i="1" s="1"/>
  <c r="D38" i="1"/>
  <c r="C38" i="1" s="1"/>
  <c r="D32" i="1"/>
  <c r="C32" i="1" s="1"/>
  <c r="D8" i="1"/>
  <c r="C8" i="1" s="1"/>
  <c r="D30" i="1"/>
  <c r="C30" i="1" s="1"/>
  <c r="D7" i="1"/>
  <c r="C7" i="1" s="1"/>
  <c r="D12" i="1"/>
  <c r="C12" i="1" s="1"/>
  <c r="D10" i="1"/>
  <c r="C10" i="1" s="1"/>
  <c r="D40" i="1"/>
  <c r="C40" i="1" s="1"/>
  <c r="D36" i="1"/>
  <c r="C36" i="1" s="1"/>
  <c r="D11" i="1"/>
  <c r="C11" i="1" s="1"/>
</calcChain>
</file>

<file path=xl/sharedStrings.xml><?xml version="1.0" encoding="utf-8"?>
<sst xmlns="http://schemas.openxmlformats.org/spreadsheetml/2006/main" count="96" uniqueCount="96">
  <si>
    <t>赵世亨</t>
  </si>
  <si>
    <t>刘辰</t>
  </si>
  <si>
    <t>何俊德</t>
  </si>
  <si>
    <t>唐煜</t>
  </si>
  <si>
    <t>田博日</t>
  </si>
  <si>
    <t>褚天宇</t>
  </si>
  <si>
    <t>陈浪云</t>
  </si>
  <si>
    <t>王五三</t>
  </si>
  <si>
    <t>向盛隆</t>
  </si>
  <si>
    <t>魏启鹏</t>
  </si>
  <si>
    <t>黄瑜亮</t>
  </si>
  <si>
    <t>李炳晔</t>
  </si>
  <si>
    <t>王成梁</t>
  </si>
  <si>
    <t>吴嘉锡</t>
  </si>
  <si>
    <t>杨效瑞</t>
  </si>
  <si>
    <t>李寒</t>
  </si>
  <si>
    <t>赵杨洪震</t>
  </si>
  <si>
    <t>吕可心</t>
  </si>
  <si>
    <t>蔡文心</t>
  </si>
  <si>
    <t>文佳</t>
  </si>
  <si>
    <t>刘思聪</t>
  </si>
  <si>
    <t>许睿思</t>
  </si>
  <si>
    <t>乔一诺</t>
  </si>
  <si>
    <t>邓惠文</t>
  </si>
  <si>
    <t>王有有</t>
  </si>
  <si>
    <t>赵悦欢</t>
  </si>
  <si>
    <t>李佳楠</t>
  </si>
  <si>
    <t>张娜</t>
  </si>
  <si>
    <t>魏彦宇</t>
  </si>
  <si>
    <t>邓雅文</t>
  </si>
  <si>
    <t>王子嫣</t>
  </si>
  <si>
    <t>邓梦蔚</t>
  </si>
  <si>
    <t>何亚轩</t>
  </si>
  <si>
    <t>古琴</t>
  </si>
  <si>
    <t>杨钰涵</t>
  </si>
  <si>
    <t>徐文静</t>
  </si>
  <si>
    <t>41826001</t>
  </si>
  <si>
    <t>41826002</t>
  </si>
  <si>
    <t>41826003</t>
  </si>
  <si>
    <t>41826004</t>
  </si>
  <si>
    <t>41826005</t>
  </si>
  <si>
    <t>41826006</t>
  </si>
  <si>
    <t>41826007</t>
  </si>
  <si>
    <t>41826008</t>
  </si>
  <si>
    <t>41826009</t>
  </si>
  <si>
    <t>41826010</t>
  </si>
  <si>
    <t>范智灏</t>
  </si>
  <si>
    <t>41826011</t>
  </si>
  <si>
    <t>41826013</t>
  </si>
  <si>
    <t>41826014</t>
  </si>
  <si>
    <t>41826016</t>
  </si>
  <si>
    <t>41826017</t>
  </si>
  <si>
    <t>李青锋</t>
  </si>
  <si>
    <t>41826018</t>
  </si>
  <si>
    <t>41826020</t>
  </si>
  <si>
    <t>41826022</t>
  </si>
  <si>
    <t>41826023</t>
  </si>
  <si>
    <t>41826024</t>
  </si>
  <si>
    <t>李绍洋</t>
  </si>
  <si>
    <t>闫佩</t>
  </si>
  <si>
    <t>41826028</t>
  </si>
  <si>
    <t>41826030</t>
  </si>
  <si>
    <t>41826031</t>
  </si>
  <si>
    <t>41826034</t>
  </si>
  <si>
    <t>41826035</t>
  </si>
  <si>
    <t>41826036</t>
  </si>
  <si>
    <t>41826037</t>
  </si>
  <si>
    <t>41826038</t>
  </si>
  <si>
    <t>41826039</t>
  </si>
  <si>
    <t>41826040</t>
  </si>
  <si>
    <t>41826042</t>
  </si>
  <si>
    <t>41826043</t>
  </si>
  <si>
    <t>41826044</t>
  </si>
  <si>
    <t>41826045</t>
  </si>
  <si>
    <t>41826046</t>
  </si>
  <si>
    <t>41826047</t>
  </si>
  <si>
    <t>41826048</t>
  </si>
  <si>
    <t>41826049</t>
  </si>
  <si>
    <t>41826050</t>
  </si>
  <si>
    <t>41826051</t>
  </si>
  <si>
    <t>41826052</t>
  </si>
  <si>
    <t>姓名</t>
    <phoneticPr fontId="1" type="noConversion"/>
  </si>
  <si>
    <t>学号</t>
    <phoneticPr fontId="1" type="noConversion"/>
  </si>
  <si>
    <t>总分</t>
  </si>
  <si>
    <t>思想类得分</t>
  </si>
  <si>
    <t>已有认定方面</t>
  </si>
  <si>
    <t>班会</t>
  </si>
  <si>
    <t>团日活动</t>
  </si>
  <si>
    <t>年级大会</t>
  </si>
  <si>
    <t>表彰大会</t>
  </si>
  <si>
    <t>青年大学习</t>
    <phoneticPr fontId="1" type="noConversion"/>
  </si>
  <si>
    <t>个人表总分</t>
    <phoneticPr fontId="1" type="noConversion"/>
  </si>
  <si>
    <t>思想调研问卷</t>
    <phoneticPr fontId="1" type="noConversion"/>
  </si>
  <si>
    <t>陈敏</t>
    <phoneticPr fontId="1" type="noConversion"/>
  </si>
  <si>
    <t>蒋琳</t>
    <phoneticPr fontId="1" type="noConversion"/>
  </si>
  <si>
    <t>汪洁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</si>
</sst>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workbookViewId="0">
      <pane xSplit="2" ySplit="1" topLeftCell="C29" activePane="bottomRight" state="frozen"/>
      <selection pane="topRight" activeCell="C1" sqref="C1"/>
      <selection pane="bottomLeft" activeCell="A2" sqref="A2"/>
      <selection pane="bottomRight" activeCell="N30" sqref="N30"/>
    </sheetView>
  </sheetViews>
  <sheetFormatPr defaultColWidth="9" defaultRowHeight="14" x14ac:dyDescent="0.25"/>
  <cols>
    <col min="1" max="1" width="9" style="3"/>
    <col min="2" max="2" width="12.81640625" style="3"/>
    <col min="3" max="3" width="9" style="1"/>
    <col min="4" max="4" width="15.1796875" style="1" customWidth="1"/>
    <col min="5" max="5" width="14.36328125" style="1" customWidth="1"/>
    <col min="6" max="6" width="9" style="1"/>
    <col min="7" max="7" width="14" style="1" customWidth="1"/>
    <col min="8" max="8" width="12.81640625" style="1" customWidth="1"/>
    <col min="9" max="9" width="18.90625" style="1" customWidth="1"/>
    <col min="10" max="10" width="11" style="1" customWidth="1"/>
    <col min="11" max="11" width="14" style="1" customWidth="1"/>
    <col min="12" max="12" width="12.6328125" style="1" customWidth="1"/>
    <col min="13" max="13" width="12.08984375" style="1" customWidth="1"/>
    <col min="14" max="16384" width="9" style="1"/>
  </cols>
  <sheetData>
    <row r="1" spans="1:13" customFormat="1" ht="15" x14ac:dyDescent="0.25">
      <c r="A1" s="5" t="s">
        <v>81</v>
      </c>
      <c r="B1" s="5" t="s">
        <v>82</v>
      </c>
      <c r="C1" s="1" t="s">
        <v>83</v>
      </c>
      <c r="D1" s="1" t="s">
        <v>84</v>
      </c>
      <c r="E1" s="1" t="s">
        <v>85</v>
      </c>
      <c r="F1" s="4" t="s">
        <v>86</v>
      </c>
      <c r="G1" s="4" t="s">
        <v>87</v>
      </c>
      <c r="H1" s="4" t="s">
        <v>88</v>
      </c>
      <c r="I1" s="4" t="s">
        <v>92</v>
      </c>
      <c r="J1" s="4" t="s">
        <v>89</v>
      </c>
      <c r="K1" s="4" t="s">
        <v>90</v>
      </c>
      <c r="L1" s="4" t="s">
        <v>91</v>
      </c>
      <c r="M1" s="4"/>
    </row>
    <row r="2" spans="1:13" ht="15" x14ac:dyDescent="0.25">
      <c r="A2" s="2" t="s">
        <v>18</v>
      </c>
      <c r="B2" s="2" t="s">
        <v>61</v>
      </c>
      <c r="C2" s="1">
        <f>D2+L2</f>
        <v>27</v>
      </c>
      <c r="D2" s="1">
        <f t="shared" ref="D2:D44" si="0">SUM(F2:K2)</f>
        <v>9</v>
      </c>
      <c r="E2" s="1">
        <v>5</v>
      </c>
      <c r="F2" s="1">
        <v>4</v>
      </c>
      <c r="G2" s="1">
        <v>1</v>
      </c>
      <c r="I2" s="1">
        <v>1</v>
      </c>
      <c r="K2" s="6">
        <v>3</v>
      </c>
      <c r="L2" s="1">
        <v>18</v>
      </c>
      <c r="M2" s="6"/>
    </row>
    <row r="3" spans="1:13" ht="15" x14ac:dyDescent="0.25">
      <c r="A3" s="2" t="s">
        <v>6</v>
      </c>
      <c r="B3" s="2" t="s">
        <v>42</v>
      </c>
      <c r="C3" s="1">
        <f t="shared" ref="C3:C44" si="1">D3+L3</f>
        <v>22</v>
      </c>
      <c r="D3" s="1">
        <f t="shared" si="0"/>
        <v>9</v>
      </c>
      <c r="E3" s="1">
        <v>3</v>
      </c>
      <c r="F3" s="1">
        <v>4</v>
      </c>
      <c r="G3" s="1">
        <v>1</v>
      </c>
      <c r="I3" s="1">
        <v>1</v>
      </c>
      <c r="K3" s="6">
        <v>3</v>
      </c>
      <c r="L3" s="1">
        <v>13</v>
      </c>
      <c r="M3" s="6"/>
    </row>
    <row r="4" spans="1:13" x14ac:dyDescent="0.25">
      <c r="A4" s="3" t="s">
        <v>93</v>
      </c>
      <c r="B4" s="3">
        <v>41834062</v>
      </c>
      <c r="C4" s="1">
        <f t="shared" si="1"/>
        <v>10</v>
      </c>
      <c r="D4" s="1">
        <f t="shared" si="0"/>
        <v>10</v>
      </c>
      <c r="F4" s="1">
        <v>4</v>
      </c>
      <c r="G4" s="1">
        <v>1</v>
      </c>
      <c r="K4" s="6">
        <v>5</v>
      </c>
      <c r="M4" s="6"/>
    </row>
    <row r="5" spans="1:13" ht="15" x14ac:dyDescent="0.25">
      <c r="A5" s="2" t="s">
        <v>5</v>
      </c>
      <c r="B5" s="2" t="s">
        <v>39</v>
      </c>
      <c r="C5" s="1">
        <f t="shared" si="1"/>
        <v>15</v>
      </c>
      <c r="D5" s="1">
        <f t="shared" si="0"/>
        <v>7</v>
      </c>
      <c r="E5" s="1">
        <v>3</v>
      </c>
      <c r="F5" s="1">
        <v>2</v>
      </c>
      <c r="G5" s="1">
        <v>1</v>
      </c>
      <c r="I5" s="1">
        <v>1</v>
      </c>
      <c r="K5" s="6">
        <v>3</v>
      </c>
      <c r="L5" s="1">
        <v>8</v>
      </c>
      <c r="M5" s="6"/>
    </row>
    <row r="6" spans="1:13" ht="15.5" customHeight="1" x14ac:dyDescent="0.25">
      <c r="A6" s="2" t="s">
        <v>23</v>
      </c>
      <c r="B6" s="2" t="s">
        <v>66</v>
      </c>
      <c r="C6" s="1">
        <f t="shared" si="1"/>
        <v>18.5</v>
      </c>
      <c r="D6" s="1">
        <f t="shared" si="0"/>
        <v>9.5</v>
      </c>
      <c r="E6" s="1">
        <v>4</v>
      </c>
      <c r="F6" s="1">
        <v>4</v>
      </c>
      <c r="G6" s="1">
        <v>1</v>
      </c>
      <c r="K6" s="6">
        <v>4.5</v>
      </c>
      <c r="L6" s="1">
        <v>9</v>
      </c>
      <c r="M6" s="6"/>
    </row>
    <row r="7" spans="1:13" ht="15" x14ac:dyDescent="0.25">
      <c r="A7" s="2" t="s">
        <v>31</v>
      </c>
      <c r="B7" s="2" t="s">
        <v>76</v>
      </c>
      <c r="C7" s="1">
        <f t="shared" si="1"/>
        <v>28.5</v>
      </c>
      <c r="D7" s="1">
        <f t="shared" si="0"/>
        <v>11</v>
      </c>
      <c r="E7" s="1">
        <v>4</v>
      </c>
      <c r="F7" s="1">
        <v>4</v>
      </c>
      <c r="G7" s="1">
        <v>1</v>
      </c>
      <c r="I7" s="1">
        <v>1</v>
      </c>
      <c r="K7" s="6">
        <v>5</v>
      </c>
      <c r="L7" s="1">
        <v>17.5</v>
      </c>
      <c r="M7" s="6"/>
    </row>
    <row r="8" spans="1:13" ht="15" x14ac:dyDescent="0.25">
      <c r="A8" s="2" t="s">
        <v>29</v>
      </c>
      <c r="B8" s="2" t="s">
        <v>74</v>
      </c>
      <c r="C8" s="1">
        <f t="shared" si="1"/>
        <v>27.5</v>
      </c>
      <c r="D8" s="1">
        <f t="shared" si="0"/>
        <v>12</v>
      </c>
      <c r="E8" s="1">
        <v>3</v>
      </c>
      <c r="F8" s="1">
        <v>4</v>
      </c>
      <c r="G8" s="1">
        <v>1</v>
      </c>
      <c r="I8" s="1">
        <v>1</v>
      </c>
      <c r="K8" s="6">
        <v>6</v>
      </c>
      <c r="L8" s="1">
        <v>15.5</v>
      </c>
      <c r="M8" s="6"/>
    </row>
    <row r="9" spans="1:13" ht="15" x14ac:dyDescent="0.25">
      <c r="A9" s="2" t="s">
        <v>46</v>
      </c>
      <c r="B9" s="2" t="s">
        <v>45</v>
      </c>
      <c r="C9" s="1">
        <f t="shared" si="1"/>
        <v>21</v>
      </c>
      <c r="D9" s="1">
        <f t="shared" si="0"/>
        <v>11</v>
      </c>
      <c r="E9" s="1">
        <v>4</v>
      </c>
      <c r="F9" s="1">
        <v>4</v>
      </c>
      <c r="G9" s="1">
        <v>1</v>
      </c>
      <c r="I9" s="1">
        <v>1</v>
      </c>
      <c r="K9" s="6">
        <v>5</v>
      </c>
      <c r="L9" s="1">
        <v>10</v>
      </c>
      <c r="M9" s="6"/>
    </row>
    <row r="10" spans="1:13" ht="15" x14ac:dyDescent="0.25">
      <c r="A10" s="2" t="s">
        <v>33</v>
      </c>
      <c r="B10" s="2" t="s">
        <v>78</v>
      </c>
      <c r="C10" s="1">
        <f t="shared" si="1"/>
        <v>25</v>
      </c>
      <c r="D10" s="1">
        <f t="shared" si="0"/>
        <v>9</v>
      </c>
      <c r="E10" s="1">
        <v>4</v>
      </c>
      <c r="F10" s="1">
        <v>4</v>
      </c>
      <c r="G10" s="1">
        <v>1</v>
      </c>
      <c r="I10" s="1">
        <v>1</v>
      </c>
      <c r="K10" s="6">
        <v>3</v>
      </c>
      <c r="L10" s="1">
        <v>16</v>
      </c>
      <c r="M10" s="6"/>
    </row>
    <row r="11" spans="1:13" ht="15" x14ac:dyDescent="0.25">
      <c r="A11" s="2" t="s">
        <v>2</v>
      </c>
      <c r="B11" s="2" t="s">
        <v>36</v>
      </c>
      <c r="C11" s="1">
        <f t="shared" si="1"/>
        <v>15</v>
      </c>
      <c r="D11" s="1">
        <f t="shared" si="0"/>
        <v>13</v>
      </c>
      <c r="E11" s="1">
        <v>2</v>
      </c>
      <c r="F11" s="1">
        <v>4</v>
      </c>
      <c r="G11" s="1">
        <v>1</v>
      </c>
      <c r="I11" s="1">
        <v>1</v>
      </c>
      <c r="K11" s="6">
        <v>7</v>
      </c>
      <c r="L11" s="1">
        <v>2</v>
      </c>
      <c r="M11" s="6"/>
    </row>
    <row r="12" spans="1:13" ht="15" x14ac:dyDescent="0.25">
      <c r="A12" s="2" t="s">
        <v>32</v>
      </c>
      <c r="B12" s="2" t="s">
        <v>77</v>
      </c>
      <c r="C12" s="1">
        <f t="shared" si="1"/>
        <v>24.5</v>
      </c>
      <c r="D12" s="1">
        <f t="shared" si="0"/>
        <v>11.5</v>
      </c>
      <c r="E12" s="1">
        <v>3</v>
      </c>
      <c r="F12" s="1">
        <v>4</v>
      </c>
      <c r="G12" s="1">
        <v>1</v>
      </c>
      <c r="I12" s="1">
        <v>1</v>
      </c>
      <c r="K12" s="6">
        <v>5.5</v>
      </c>
      <c r="L12" s="1">
        <v>13</v>
      </c>
      <c r="M12" s="6"/>
    </row>
    <row r="13" spans="1:13" ht="15" x14ac:dyDescent="0.25">
      <c r="A13" s="2" t="s">
        <v>10</v>
      </c>
      <c r="B13" s="2" t="s">
        <v>48</v>
      </c>
      <c r="C13" s="1">
        <f t="shared" si="1"/>
        <v>15.5</v>
      </c>
      <c r="D13" s="1">
        <f t="shared" si="0"/>
        <v>7.5</v>
      </c>
      <c r="E13" s="1">
        <v>3</v>
      </c>
      <c r="F13" s="1">
        <v>2</v>
      </c>
      <c r="G13" s="1">
        <v>1</v>
      </c>
      <c r="I13" s="1">
        <v>1</v>
      </c>
      <c r="K13" s="6">
        <v>3.5</v>
      </c>
      <c r="L13" s="1">
        <v>8</v>
      </c>
      <c r="M13" s="6"/>
    </row>
    <row r="14" spans="1:13" ht="15.5" customHeight="1" x14ac:dyDescent="0.25">
      <c r="A14" s="2" t="s">
        <v>94</v>
      </c>
      <c r="B14" s="2" t="s">
        <v>71</v>
      </c>
      <c r="C14" s="1">
        <f t="shared" si="1"/>
        <v>21</v>
      </c>
      <c r="D14" s="1">
        <f t="shared" si="0"/>
        <v>11</v>
      </c>
      <c r="E14" s="1">
        <v>3</v>
      </c>
      <c r="F14" s="1">
        <v>2</v>
      </c>
      <c r="G14" s="1">
        <v>1</v>
      </c>
      <c r="I14" s="1">
        <v>1</v>
      </c>
      <c r="K14" s="6">
        <v>7</v>
      </c>
      <c r="L14" s="1">
        <v>10</v>
      </c>
      <c r="M14" s="6"/>
    </row>
    <row r="15" spans="1:13" ht="15" x14ac:dyDescent="0.25">
      <c r="A15" s="2" t="s">
        <v>11</v>
      </c>
      <c r="B15" s="2" t="s">
        <v>49</v>
      </c>
      <c r="C15" s="1">
        <f t="shared" si="1"/>
        <v>24</v>
      </c>
      <c r="D15" s="1">
        <f t="shared" si="0"/>
        <v>12</v>
      </c>
      <c r="E15" s="1">
        <v>4</v>
      </c>
      <c r="F15" s="1">
        <v>4</v>
      </c>
      <c r="G15" s="1">
        <v>1</v>
      </c>
      <c r="I15" s="1">
        <v>1</v>
      </c>
      <c r="K15" s="6">
        <v>6</v>
      </c>
      <c r="L15" s="1">
        <v>12</v>
      </c>
      <c r="M15" s="6"/>
    </row>
    <row r="16" spans="1:13" ht="15" x14ac:dyDescent="0.25">
      <c r="A16" s="2" t="s">
        <v>15</v>
      </c>
      <c r="B16" s="2" t="s">
        <v>55</v>
      </c>
      <c r="C16" s="1">
        <f t="shared" si="1"/>
        <v>19.5</v>
      </c>
      <c r="D16" s="1">
        <f t="shared" si="0"/>
        <v>7.5</v>
      </c>
      <c r="E16" s="1">
        <v>3</v>
      </c>
      <c r="F16" s="1">
        <v>4</v>
      </c>
      <c r="G16" s="1">
        <v>1</v>
      </c>
      <c r="I16" s="1">
        <v>1</v>
      </c>
      <c r="K16" s="6">
        <v>1.5</v>
      </c>
      <c r="L16" s="1">
        <v>12</v>
      </c>
      <c r="M16" s="6"/>
    </row>
    <row r="17" spans="1:13" ht="15" x14ac:dyDescent="0.25">
      <c r="A17" s="2" t="s">
        <v>26</v>
      </c>
      <c r="B17" s="2" t="s">
        <v>69</v>
      </c>
      <c r="C17" s="1">
        <f t="shared" si="1"/>
        <v>23</v>
      </c>
      <c r="D17" s="1">
        <f t="shared" si="0"/>
        <v>11.5</v>
      </c>
      <c r="E17" s="1">
        <v>5</v>
      </c>
      <c r="F17" s="1">
        <v>4</v>
      </c>
      <c r="G17" s="1">
        <v>1</v>
      </c>
      <c r="I17" s="1">
        <v>1</v>
      </c>
      <c r="K17" s="6">
        <v>5.5</v>
      </c>
      <c r="L17" s="1">
        <v>11.5</v>
      </c>
      <c r="M17" s="6"/>
    </row>
    <row r="18" spans="1:13" ht="15" x14ac:dyDescent="0.25">
      <c r="A18" s="2" t="s">
        <v>52</v>
      </c>
      <c r="B18" s="2" t="s">
        <v>51</v>
      </c>
      <c r="C18" s="1">
        <f t="shared" si="1"/>
        <v>24</v>
      </c>
      <c r="D18" s="1">
        <f t="shared" si="0"/>
        <v>11</v>
      </c>
      <c r="E18" s="1">
        <v>4</v>
      </c>
      <c r="F18" s="1">
        <v>4</v>
      </c>
      <c r="G18" s="1">
        <v>1</v>
      </c>
      <c r="K18" s="6">
        <v>6</v>
      </c>
      <c r="L18" s="1">
        <v>13</v>
      </c>
      <c r="M18" s="6"/>
    </row>
    <row r="19" spans="1:13" ht="15" x14ac:dyDescent="0.25">
      <c r="A19" s="2" t="s">
        <v>58</v>
      </c>
      <c r="B19" s="2" t="s">
        <v>57</v>
      </c>
      <c r="C19" s="1">
        <f t="shared" si="1"/>
        <v>13</v>
      </c>
      <c r="D19" s="1">
        <f t="shared" si="0"/>
        <v>11</v>
      </c>
      <c r="E19" s="1">
        <v>2</v>
      </c>
      <c r="F19" s="1">
        <v>4</v>
      </c>
      <c r="G19" s="1">
        <v>1</v>
      </c>
      <c r="K19" s="6">
        <v>6</v>
      </c>
      <c r="L19" s="1">
        <v>2</v>
      </c>
      <c r="M19" s="6"/>
    </row>
    <row r="20" spans="1:13" ht="15" x14ac:dyDescent="0.25">
      <c r="A20" s="2" t="s">
        <v>1</v>
      </c>
      <c r="B20" s="2" t="s">
        <v>37</v>
      </c>
      <c r="C20" s="1">
        <f t="shared" si="1"/>
        <v>14</v>
      </c>
      <c r="D20" s="1">
        <f t="shared" si="0"/>
        <v>11</v>
      </c>
      <c r="E20" s="1">
        <v>2</v>
      </c>
      <c r="F20" s="1">
        <v>4</v>
      </c>
      <c r="G20" s="1">
        <v>1</v>
      </c>
      <c r="I20" s="1">
        <v>1</v>
      </c>
      <c r="K20" s="6">
        <v>5</v>
      </c>
      <c r="L20" s="1">
        <v>3</v>
      </c>
      <c r="M20" s="6"/>
    </row>
    <row r="21" spans="1:13" ht="15" x14ac:dyDescent="0.25">
      <c r="A21" s="2" t="s">
        <v>20</v>
      </c>
      <c r="B21" s="2" t="s">
        <v>63</v>
      </c>
      <c r="C21" s="1">
        <f t="shared" si="1"/>
        <v>18</v>
      </c>
      <c r="D21" s="1">
        <f t="shared" si="0"/>
        <v>9</v>
      </c>
      <c r="E21" s="1">
        <v>4</v>
      </c>
      <c r="F21" s="1">
        <v>4</v>
      </c>
      <c r="G21" s="1">
        <v>1</v>
      </c>
      <c r="K21" s="6">
        <v>4</v>
      </c>
      <c r="L21" s="1">
        <v>9</v>
      </c>
      <c r="M21" s="6"/>
    </row>
    <row r="22" spans="1:13" ht="15" x14ac:dyDescent="0.25">
      <c r="A22" s="2" t="s">
        <v>17</v>
      </c>
      <c r="B22" s="2" t="s">
        <v>60</v>
      </c>
      <c r="C22" s="1">
        <f t="shared" si="1"/>
        <v>29</v>
      </c>
      <c r="D22" s="1">
        <f t="shared" si="0"/>
        <v>9</v>
      </c>
      <c r="E22" s="1">
        <v>3</v>
      </c>
      <c r="F22" s="1">
        <v>4</v>
      </c>
      <c r="G22" s="1">
        <v>1</v>
      </c>
      <c r="I22" s="1">
        <v>1</v>
      </c>
      <c r="K22" s="6">
        <v>3</v>
      </c>
      <c r="L22" s="1">
        <v>20</v>
      </c>
      <c r="M22" s="6"/>
    </row>
    <row r="23" spans="1:13" ht="15" x14ac:dyDescent="0.25">
      <c r="A23" s="2" t="s">
        <v>22</v>
      </c>
      <c r="B23" s="2" t="s">
        <v>65</v>
      </c>
      <c r="C23" s="1">
        <f t="shared" si="1"/>
        <v>18.5</v>
      </c>
      <c r="D23" s="1">
        <f t="shared" si="0"/>
        <v>8</v>
      </c>
      <c r="E23" s="1">
        <v>4</v>
      </c>
      <c r="F23" s="1">
        <v>4</v>
      </c>
      <c r="G23" s="1">
        <v>1</v>
      </c>
      <c r="K23" s="6">
        <v>3</v>
      </c>
      <c r="L23" s="1">
        <v>10.5</v>
      </c>
      <c r="M23" s="6"/>
    </row>
    <row r="24" spans="1:13" ht="15" x14ac:dyDescent="0.25">
      <c r="A24" s="2" t="s">
        <v>3</v>
      </c>
      <c r="B24" s="2" t="s">
        <v>40</v>
      </c>
      <c r="C24" s="1">
        <f t="shared" si="1"/>
        <v>23</v>
      </c>
      <c r="D24" s="1">
        <f t="shared" si="0"/>
        <v>11</v>
      </c>
      <c r="E24" s="1">
        <v>3</v>
      </c>
      <c r="F24" s="1">
        <v>4</v>
      </c>
      <c r="G24" s="1">
        <v>1</v>
      </c>
      <c r="I24" s="1">
        <v>1</v>
      </c>
      <c r="K24" s="6">
        <v>5</v>
      </c>
      <c r="L24" s="1">
        <v>12</v>
      </c>
      <c r="M24" s="6"/>
    </row>
    <row r="25" spans="1:13" ht="15" x14ac:dyDescent="0.25">
      <c r="A25" s="2" t="s">
        <v>4</v>
      </c>
      <c r="B25" s="2" t="s">
        <v>41</v>
      </c>
      <c r="C25" s="1">
        <f t="shared" si="1"/>
        <v>15.5</v>
      </c>
      <c r="D25" s="1">
        <f t="shared" si="0"/>
        <v>10</v>
      </c>
      <c r="E25" s="1">
        <v>3</v>
      </c>
      <c r="F25" s="1">
        <v>4</v>
      </c>
      <c r="G25" s="1">
        <v>1</v>
      </c>
      <c r="I25" s="1">
        <v>1</v>
      </c>
      <c r="K25" s="6">
        <v>4</v>
      </c>
      <c r="L25" s="1">
        <v>5.5</v>
      </c>
      <c r="M25" s="6"/>
    </row>
    <row r="26" spans="1:13" x14ac:dyDescent="0.25">
      <c r="A26" s="7" t="s">
        <v>95</v>
      </c>
      <c r="B26" s="3">
        <v>41726049</v>
      </c>
      <c r="C26" s="1">
        <f t="shared" si="1"/>
        <v>18.5</v>
      </c>
      <c r="D26" s="1">
        <f t="shared" si="0"/>
        <v>13.5</v>
      </c>
      <c r="E26" s="1">
        <v>4</v>
      </c>
      <c r="F26" s="1">
        <v>4</v>
      </c>
      <c r="G26" s="1">
        <v>1</v>
      </c>
      <c r="I26" s="1">
        <v>1</v>
      </c>
      <c r="K26" s="6">
        <v>7.5</v>
      </c>
      <c r="L26" s="1">
        <v>5</v>
      </c>
      <c r="M26" s="6"/>
    </row>
    <row r="27" spans="1:13" ht="15" x14ac:dyDescent="0.25">
      <c r="A27" s="2" t="s">
        <v>12</v>
      </c>
      <c r="B27" s="2" t="s">
        <v>50</v>
      </c>
      <c r="C27" s="1">
        <f t="shared" si="1"/>
        <v>14</v>
      </c>
      <c r="D27" s="1">
        <f t="shared" si="0"/>
        <v>10</v>
      </c>
      <c r="E27" s="1">
        <v>2</v>
      </c>
      <c r="F27" s="1">
        <v>4</v>
      </c>
      <c r="G27" s="1">
        <v>1</v>
      </c>
      <c r="K27" s="6">
        <v>5</v>
      </c>
      <c r="L27" s="1">
        <v>4</v>
      </c>
      <c r="M27" s="6"/>
    </row>
    <row r="28" spans="1:13" ht="15" x14ac:dyDescent="0.25">
      <c r="A28" s="2" t="s">
        <v>7</v>
      </c>
      <c r="B28" s="2" t="s">
        <v>44</v>
      </c>
      <c r="C28" s="1">
        <f t="shared" si="1"/>
        <v>20.5</v>
      </c>
      <c r="D28" s="1">
        <f t="shared" si="0"/>
        <v>9</v>
      </c>
      <c r="E28" s="1">
        <v>3</v>
      </c>
      <c r="F28" s="1">
        <v>4</v>
      </c>
      <c r="G28" s="1">
        <v>1</v>
      </c>
      <c r="I28" s="1">
        <v>1</v>
      </c>
      <c r="K28" s="6">
        <v>3</v>
      </c>
      <c r="L28" s="1">
        <v>11.5</v>
      </c>
      <c r="M28" s="6"/>
    </row>
    <row r="29" spans="1:13" ht="15" x14ac:dyDescent="0.25">
      <c r="A29" s="2" t="s">
        <v>24</v>
      </c>
      <c r="B29" s="2" t="s">
        <v>67</v>
      </c>
      <c r="C29" s="1">
        <f t="shared" si="1"/>
        <v>24</v>
      </c>
      <c r="D29" s="1">
        <f t="shared" si="0"/>
        <v>12</v>
      </c>
      <c r="E29" s="1">
        <v>4</v>
      </c>
      <c r="F29" s="1">
        <v>4</v>
      </c>
      <c r="G29" s="1">
        <v>1</v>
      </c>
      <c r="I29" s="1">
        <v>1</v>
      </c>
      <c r="K29" s="6">
        <v>6</v>
      </c>
      <c r="L29" s="1">
        <v>12</v>
      </c>
      <c r="M29" s="6"/>
    </row>
    <row r="30" spans="1:13" ht="15" x14ac:dyDescent="0.25">
      <c r="A30" s="2" t="s">
        <v>30</v>
      </c>
      <c r="B30" s="2" t="s">
        <v>75</v>
      </c>
      <c r="C30" s="1">
        <f t="shared" si="1"/>
        <v>27.5</v>
      </c>
      <c r="D30" s="1">
        <f t="shared" si="0"/>
        <v>13</v>
      </c>
      <c r="E30" s="1">
        <v>4</v>
      </c>
      <c r="F30" s="1">
        <v>4</v>
      </c>
      <c r="G30" s="1">
        <v>1</v>
      </c>
      <c r="I30" s="1">
        <v>1</v>
      </c>
      <c r="K30" s="6">
        <v>7</v>
      </c>
      <c r="L30" s="1">
        <v>14.5</v>
      </c>
      <c r="M30" s="6"/>
    </row>
    <row r="31" spans="1:13" ht="15" x14ac:dyDescent="0.25">
      <c r="A31" s="2" t="s">
        <v>9</v>
      </c>
      <c r="B31" s="2" t="s">
        <v>43</v>
      </c>
      <c r="C31" s="1">
        <f t="shared" si="1"/>
        <v>23.5</v>
      </c>
      <c r="D31" s="1">
        <f t="shared" si="0"/>
        <v>8.5</v>
      </c>
      <c r="E31" s="1">
        <v>4</v>
      </c>
      <c r="F31" s="1">
        <v>2</v>
      </c>
      <c r="G31" s="1">
        <v>1</v>
      </c>
      <c r="I31" s="1">
        <v>1</v>
      </c>
      <c r="K31" s="6">
        <v>4.5</v>
      </c>
      <c r="L31" s="1">
        <v>15</v>
      </c>
      <c r="M31" s="6"/>
    </row>
    <row r="32" spans="1:13" ht="15" x14ac:dyDescent="0.25">
      <c r="A32" s="2" t="s">
        <v>28</v>
      </c>
      <c r="B32" s="2" t="s">
        <v>73</v>
      </c>
      <c r="C32" s="1">
        <f t="shared" si="1"/>
        <v>35.5</v>
      </c>
      <c r="D32" s="1">
        <f t="shared" si="0"/>
        <v>12</v>
      </c>
      <c r="E32" s="1">
        <v>4</v>
      </c>
      <c r="F32" s="1">
        <v>4</v>
      </c>
      <c r="G32" s="1">
        <v>1</v>
      </c>
      <c r="I32" s="1">
        <v>1</v>
      </c>
      <c r="K32" s="6">
        <v>6</v>
      </c>
      <c r="L32" s="1">
        <v>23.5</v>
      </c>
      <c r="M32" s="6"/>
    </row>
    <row r="33" spans="1:13" ht="15" x14ac:dyDescent="0.25">
      <c r="A33" s="2" t="s">
        <v>19</v>
      </c>
      <c r="B33" s="2" t="s">
        <v>62</v>
      </c>
      <c r="C33" s="1">
        <f t="shared" si="1"/>
        <v>21</v>
      </c>
      <c r="D33" s="1">
        <f t="shared" si="0"/>
        <v>8.5</v>
      </c>
      <c r="E33" s="1">
        <v>4</v>
      </c>
      <c r="F33" s="1">
        <v>4</v>
      </c>
      <c r="G33" s="1">
        <v>1</v>
      </c>
      <c r="I33" s="1">
        <v>1</v>
      </c>
      <c r="K33" s="6">
        <v>2.5</v>
      </c>
      <c r="L33" s="1">
        <v>12.5</v>
      </c>
      <c r="M33" s="6"/>
    </row>
    <row r="34" spans="1:13" ht="15" x14ac:dyDescent="0.25">
      <c r="A34" s="2" t="s">
        <v>13</v>
      </c>
      <c r="B34" s="2" t="s">
        <v>53</v>
      </c>
      <c r="C34" s="1">
        <f t="shared" si="1"/>
        <v>17.5</v>
      </c>
      <c r="D34" s="1">
        <f t="shared" si="0"/>
        <v>11.5</v>
      </c>
      <c r="E34" s="1">
        <v>2</v>
      </c>
      <c r="F34" s="1">
        <v>4</v>
      </c>
      <c r="G34" s="1">
        <v>1</v>
      </c>
      <c r="K34" s="6">
        <v>6.5</v>
      </c>
      <c r="L34" s="1">
        <v>6</v>
      </c>
      <c r="M34" s="6"/>
    </row>
    <row r="35" spans="1:13" ht="15" x14ac:dyDescent="0.25">
      <c r="A35" s="2" t="s">
        <v>8</v>
      </c>
      <c r="B35" s="2" t="s">
        <v>47</v>
      </c>
      <c r="C35" s="1">
        <f t="shared" si="1"/>
        <v>20</v>
      </c>
      <c r="D35" s="1">
        <f t="shared" si="0"/>
        <v>11</v>
      </c>
      <c r="E35" s="1">
        <v>3</v>
      </c>
      <c r="F35" s="1">
        <v>4</v>
      </c>
      <c r="G35" s="1">
        <v>1</v>
      </c>
      <c r="I35" s="1">
        <v>1</v>
      </c>
      <c r="K35" s="6">
        <v>5</v>
      </c>
      <c r="L35" s="1">
        <v>9</v>
      </c>
      <c r="M35" s="6"/>
    </row>
    <row r="36" spans="1:13" ht="15" x14ac:dyDescent="0.25">
      <c r="A36" s="2" t="s">
        <v>35</v>
      </c>
      <c r="B36" s="2" t="s">
        <v>80</v>
      </c>
      <c r="C36" s="1">
        <f t="shared" si="1"/>
        <v>27</v>
      </c>
      <c r="D36" s="1">
        <f t="shared" si="0"/>
        <v>9</v>
      </c>
      <c r="E36" s="1">
        <v>3</v>
      </c>
      <c r="F36" s="1">
        <v>4</v>
      </c>
      <c r="G36" s="1">
        <v>1</v>
      </c>
      <c r="I36" s="1">
        <v>1</v>
      </c>
      <c r="K36" s="6">
        <v>3</v>
      </c>
      <c r="L36" s="1">
        <v>18</v>
      </c>
      <c r="M36" s="6"/>
    </row>
    <row r="37" spans="1:13" ht="15" x14ac:dyDescent="0.25">
      <c r="A37" s="2" t="s">
        <v>21</v>
      </c>
      <c r="B37" s="2" t="s">
        <v>64</v>
      </c>
      <c r="C37" s="1">
        <f t="shared" si="1"/>
        <v>19.5</v>
      </c>
      <c r="D37" s="1">
        <f t="shared" si="0"/>
        <v>10.5</v>
      </c>
      <c r="E37" s="1">
        <v>4</v>
      </c>
      <c r="F37" s="1">
        <v>4</v>
      </c>
      <c r="G37" s="1">
        <v>1</v>
      </c>
      <c r="K37" s="6">
        <v>5.5</v>
      </c>
      <c r="L37" s="1">
        <v>9</v>
      </c>
      <c r="M37" s="6"/>
    </row>
    <row r="38" spans="1:13" ht="15" x14ac:dyDescent="0.25">
      <c r="A38" s="2" t="s">
        <v>59</v>
      </c>
      <c r="B38" s="2" t="s">
        <v>72</v>
      </c>
      <c r="C38" s="1">
        <f t="shared" si="1"/>
        <v>35.5</v>
      </c>
      <c r="D38" s="1">
        <f t="shared" si="0"/>
        <v>12</v>
      </c>
      <c r="E38" s="1">
        <v>5</v>
      </c>
      <c r="F38" s="1">
        <v>4</v>
      </c>
      <c r="G38" s="1">
        <v>1</v>
      </c>
      <c r="I38" s="1">
        <v>1</v>
      </c>
      <c r="K38" s="6">
        <v>6</v>
      </c>
      <c r="L38" s="1">
        <v>23.5</v>
      </c>
      <c r="M38" s="6"/>
    </row>
    <row r="39" spans="1:13" ht="15" x14ac:dyDescent="0.25">
      <c r="A39" s="2" t="s">
        <v>14</v>
      </c>
      <c r="B39" s="2" t="s">
        <v>56</v>
      </c>
      <c r="C39" s="1">
        <f t="shared" si="1"/>
        <v>4.5</v>
      </c>
      <c r="D39" s="1">
        <f t="shared" si="0"/>
        <v>4.5</v>
      </c>
      <c r="F39" s="1">
        <v>2</v>
      </c>
      <c r="G39" s="1">
        <v>1</v>
      </c>
      <c r="I39" s="1">
        <v>1</v>
      </c>
      <c r="K39" s="6">
        <v>0.5</v>
      </c>
      <c r="M39" s="6"/>
    </row>
    <row r="40" spans="1:13" ht="15" x14ac:dyDescent="0.25">
      <c r="A40" s="2" t="s">
        <v>34</v>
      </c>
      <c r="B40" s="2" t="s">
        <v>79</v>
      </c>
      <c r="C40" s="1">
        <f t="shared" si="1"/>
        <v>31.5</v>
      </c>
      <c r="D40" s="1">
        <f t="shared" si="0"/>
        <v>12.5</v>
      </c>
      <c r="E40" s="1">
        <v>5</v>
      </c>
      <c r="F40" s="1">
        <v>4</v>
      </c>
      <c r="G40" s="1">
        <v>1</v>
      </c>
      <c r="I40" s="1">
        <v>1</v>
      </c>
      <c r="K40" s="6">
        <v>6.5</v>
      </c>
      <c r="L40" s="1">
        <v>19</v>
      </c>
      <c r="M40" s="6"/>
    </row>
    <row r="41" spans="1:13" ht="15" x14ac:dyDescent="0.25">
      <c r="A41" s="2" t="s">
        <v>27</v>
      </c>
      <c r="B41" s="2" t="s">
        <v>70</v>
      </c>
      <c r="C41" s="1">
        <f t="shared" si="1"/>
        <v>26.5</v>
      </c>
      <c r="D41" s="1">
        <f t="shared" si="0"/>
        <v>12.5</v>
      </c>
      <c r="E41" s="1">
        <v>4</v>
      </c>
      <c r="F41" s="1">
        <v>4</v>
      </c>
      <c r="G41" s="1">
        <v>1</v>
      </c>
      <c r="I41" s="1">
        <v>1</v>
      </c>
      <c r="K41" s="6">
        <v>6.5</v>
      </c>
      <c r="L41" s="1">
        <v>14</v>
      </c>
      <c r="M41" s="6"/>
    </row>
    <row r="42" spans="1:13" ht="15" x14ac:dyDescent="0.25">
      <c r="A42" s="2" t="s">
        <v>0</v>
      </c>
      <c r="B42" s="2" t="s">
        <v>38</v>
      </c>
      <c r="C42" s="1">
        <f t="shared" si="1"/>
        <v>7.5</v>
      </c>
      <c r="D42" s="1">
        <f t="shared" si="0"/>
        <v>7.5</v>
      </c>
      <c r="F42" s="1">
        <v>4</v>
      </c>
      <c r="G42" s="1">
        <v>1</v>
      </c>
      <c r="I42" s="1">
        <v>1</v>
      </c>
      <c r="K42" s="6">
        <v>1.5</v>
      </c>
      <c r="M42" s="6"/>
    </row>
    <row r="43" spans="1:13" ht="15" x14ac:dyDescent="0.25">
      <c r="A43" s="2" t="s">
        <v>16</v>
      </c>
      <c r="B43" s="2" t="s">
        <v>54</v>
      </c>
      <c r="C43" s="1">
        <f t="shared" si="1"/>
        <v>9</v>
      </c>
      <c r="D43" s="1">
        <f t="shared" si="0"/>
        <v>9</v>
      </c>
      <c r="F43" s="1">
        <v>4</v>
      </c>
      <c r="G43" s="1">
        <v>1</v>
      </c>
      <c r="I43" s="1">
        <v>1</v>
      </c>
      <c r="K43" s="6">
        <v>3</v>
      </c>
      <c r="M43" s="6"/>
    </row>
    <row r="44" spans="1:13" ht="15" x14ac:dyDescent="0.25">
      <c r="A44" s="2" t="s">
        <v>25</v>
      </c>
      <c r="B44" s="2" t="s">
        <v>68</v>
      </c>
      <c r="C44" s="1">
        <f t="shared" si="1"/>
        <v>26.5</v>
      </c>
      <c r="D44" s="1">
        <f t="shared" si="0"/>
        <v>11.5</v>
      </c>
      <c r="E44" s="1">
        <v>4</v>
      </c>
      <c r="F44" s="1">
        <v>4</v>
      </c>
      <c r="G44" s="1">
        <v>1</v>
      </c>
      <c r="I44" s="1">
        <v>1</v>
      </c>
      <c r="K44" s="6">
        <v>5.5</v>
      </c>
      <c r="L44" s="1">
        <v>15</v>
      </c>
      <c r="M44" s="6"/>
    </row>
  </sheetData>
  <sortState xmlns:xlrd2="http://schemas.microsoft.com/office/spreadsheetml/2017/richdata2" ref="A2:L44">
    <sortCondition ref="A2"/>
  </sortState>
  <phoneticPr fontId="1" type="noConversion"/>
  <conditionalFormatting sqref="C1:C1048576">
    <cfRule type="cellIs" dxfId="2" priority="3" operator="lessThan">
      <formula>15</formula>
    </cfRule>
  </conditionalFormatting>
  <conditionalFormatting sqref="D1:D1048576">
    <cfRule type="cellIs" dxfId="1" priority="2" operator="lessThan">
      <formula>4.5</formula>
    </cfRule>
  </conditionalFormatting>
  <conditionalFormatting sqref="E1:E1048576">
    <cfRule type="cellIs" dxfId="0" priority="1" operator="lessThan">
      <formula>3</formula>
    </cfRule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40915</cp:lastModifiedBy>
  <dcterms:created xsi:type="dcterms:W3CDTF">2018-09-03T10:34:00Z</dcterms:created>
  <dcterms:modified xsi:type="dcterms:W3CDTF">2020-09-09T06:03:38Z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