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<sst xmlns="http://schemas.openxmlformats.org/spreadsheetml/2006/main" count="103" uniqueCount="67">
  <si>
    <t>学号</t>
  </si>
  <si>
    <t>姓名</t>
  </si>
  <si>
    <t>思想类得分</t>
  </si>
  <si>
    <t>已有认定方面</t>
  </si>
  <si>
    <t>个人得分项</t>
  </si>
  <si>
    <t>总分</t>
  </si>
  <si>
    <t>团日活动</t>
  </si>
  <si>
    <t>年级大会</t>
  </si>
  <si>
    <t>青年大学习</t>
  </si>
  <si>
    <t>学习经验分享会</t>
  </si>
  <si>
    <t>疫情安全教育会</t>
  </si>
  <si>
    <t>疫情期间心理辅导会</t>
  </si>
  <si>
    <t>考研、保研、出国交流会</t>
  </si>
  <si>
    <t>网络行为教育会</t>
  </si>
  <si>
    <t>班会</t>
  </si>
  <si>
    <t>5.25心理线上答题</t>
  </si>
  <si>
    <t>入学安全教育会</t>
  </si>
  <si>
    <t>班委会</t>
  </si>
  <si>
    <t>入学后心理疏导会</t>
  </si>
  <si>
    <t>陈浩越</t>
  </si>
  <si>
    <t xml:space="preserve"> </t>
  </si>
  <si>
    <t>陈伦汞</t>
  </si>
  <si>
    <t>程永颐</t>
  </si>
  <si>
    <t>杜颖</t>
  </si>
  <si>
    <t>段宇贤</t>
  </si>
  <si>
    <t>奉雪</t>
  </si>
  <si>
    <t>付豪</t>
  </si>
  <si>
    <t>付希</t>
  </si>
  <si>
    <t>龚大舟</t>
  </si>
  <si>
    <t>郭思辰</t>
  </si>
  <si>
    <t>黄澳丽</t>
  </si>
  <si>
    <t>蒋吴雨晨</t>
  </si>
  <si>
    <t>雷鹏</t>
  </si>
  <si>
    <t>李萌</t>
  </si>
  <si>
    <t>李思琪</t>
  </si>
  <si>
    <t>李昕蔚</t>
  </si>
  <si>
    <t>李逸凡</t>
  </si>
  <si>
    <t>林子豪</t>
  </si>
  <si>
    <t>刘俊廷</t>
  </si>
  <si>
    <t>刘晓峰</t>
  </si>
  <si>
    <t>柳雅姿</t>
  </si>
  <si>
    <t>陆一璞</t>
  </si>
  <si>
    <t>吕涛</t>
  </si>
  <si>
    <t>马梅玲</t>
  </si>
  <si>
    <t>马亦萱</t>
  </si>
  <si>
    <t>马媛媛</t>
  </si>
  <si>
    <t>米东桥</t>
  </si>
  <si>
    <t>潘梓健</t>
  </si>
  <si>
    <t>宋光光</t>
  </si>
  <si>
    <t>宋可心</t>
  </si>
  <si>
    <t>孙华煜</t>
  </si>
  <si>
    <t>孙嘉豪</t>
  </si>
  <si>
    <t>王景鹏</t>
  </si>
  <si>
    <t>王科植</t>
  </si>
  <si>
    <t>王子瑜</t>
  </si>
  <si>
    <t>吴雨卓</t>
  </si>
  <si>
    <t>谢济励</t>
  </si>
  <si>
    <t>熊尧</t>
  </si>
  <si>
    <t>徐思羽</t>
  </si>
  <si>
    <t>杨晨</t>
  </si>
  <si>
    <t>杨雨乔</t>
  </si>
  <si>
    <t>杨子萍</t>
  </si>
  <si>
    <t>叶世宇</t>
  </si>
  <si>
    <t>余莹莹</t>
  </si>
  <si>
    <t>赵天琪</t>
  </si>
  <si>
    <t>朱新雨</t>
  </si>
  <si>
    <t>邹蝶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</si>
</sst>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/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"/>
  <sheetViews>
    <sheetView tabSelected="1" zoomScale="86" zoomScaleNormal="86" topLeftCell="A13" workbookViewId="0">
      <selection activeCell="G27" sqref="G27"/>
    </sheetView>
  </sheetViews>
  <sheetFormatPr defaultColWidth="9" defaultRowHeight="14.25"/>
  <cols>
    <col min="1" max="1" width="10.9083333333333" style="1" customWidth="1"/>
    <col min="2" max="2" width="9" style="1"/>
    <col min="3" max="3" width="14.45" style="1" customWidth="1"/>
    <col min="4" max="4" width="16.6333333333333" style="1" customWidth="1"/>
    <col min="5" max="5" width="14.175" style="1" customWidth="1"/>
    <col min="6" max="6" width="9.81666666666667" style="1" customWidth="1"/>
    <col min="9" max="9" width="12.4666666666667" customWidth="1"/>
    <col min="10" max="10" width="16.025" customWidth="1"/>
    <col min="11" max="11" width="17.775" customWidth="1"/>
    <col min="12" max="12" width="21.0583333333333" customWidth="1"/>
    <col min="13" max="13" width="22.9" customWidth="1"/>
    <col min="14" max="14" width="15.65" customWidth="1"/>
    <col min="16" max="16" width="17.3916666666667" customWidth="1"/>
    <col min="17" max="17" width="17.6916666666667" customWidth="1"/>
    <col min="19" max="19" width="21.575" customWidth="1"/>
  </cols>
  <sheetData>
    <row r="1" spans="1:19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10" t="s">
        <v>9</v>
      </c>
      <c r="K1" s="10" t="s">
        <v>10</v>
      </c>
      <c r="L1" s="11" t="s">
        <v>11</v>
      </c>
      <c r="M1" s="10" t="s">
        <v>12</v>
      </c>
      <c r="N1" s="10" t="s">
        <v>13</v>
      </c>
      <c r="O1" s="10" t="s">
        <v>14</v>
      </c>
      <c r="P1" s="7" t="s">
        <v>15</v>
      </c>
      <c r="Q1" s="12" t="s">
        <v>16</v>
      </c>
      <c r="R1" s="12" t="s">
        <v>17</v>
      </c>
      <c r="S1" s="12" t="s">
        <v>18</v>
      </c>
    </row>
    <row r="2" spans="1:19">
      <c r="A2" s="6">
        <v>41702124</v>
      </c>
      <c r="B2" s="5" t="s">
        <v>19</v>
      </c>
      <c r="C2" s="5">
        <f>SUM(G2:S2)</f>
        <v>14</v>
      </c>
      <c r="D2" s="5">
        <v>4</v>
      </c>
      <c r="E2" s="5">
        <v>15</v>
      </c>
      <c r="F2" s="5">
        <f t="shared" ref="F2:F14" si="0">C2+E2</f>
        <v>29</v>
      </c>
      <c r="G2" s="7"/>
      <c r="H2" s="7">
        <v>1</v>
      </c>
      <c r="I2" s="7">
        <f>0.5*6</f>
        <v>3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  <c r="P2" s="7">
        <v>2</v>
      </c>
      <c r="Q2" s="13">
        <v>1</v>
      </c>
      <c r="R2" s="13" t="s">
        <v>20</v>
      </c>
      <c r="S2" s="13">
        <v>1</v>
      </c>
    </row>
    <row r="3" spans="1:19">
      <c r="A3" s="6">
        <v>41709014</v>
      </c>
      <c r="B3" s="6" t="s">
        <v>21</v>
      </c>
      <c r="C3" s="5">
        <f>SUM(G3:S3)</f>
        <v>12</v>
      </c>
      <c r="D3" s="5">
        <v>4</v>
      </c>
      <c r="E3" s="5">
        <v>8</v>
      </c>
      <c r="F3" s="5">
        <f t="shared" si="0"/>
        <v>20</v>
      </c>
      <c r="G3" s="7"/>
      <c r="H3" s="7">
        <v>1</v>
      </c>
      <c r="I3" s="7"/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  <c r="P3" s="7">
        <v>2</v>
      </c>
      <c r="Q3" s="13">
        <v>1</v>
      </c>
      <c r="R3" s="13">
        <v>1</v>
      </c>
      <c r="S3" s="13">
        <v>1</v>
      </c>
    </row>
    <row r="4" spans="1:19">
      <c r="A4" s="6">
        <v>41709049</v>
      </c>
      <c r="B4" s="6" t="s">
        <v>22</v>
      </c>
      <c r="C4" s="5">
        <f t="shared" ref="C4:C48" si="1">SUM(G4:S4)</f>
        <v>12.5</v>
      </c>
      <c r="D4" s="5">
        <v>1</v>
      </c>
      <c r="E4" s="5"/>
      <c r="F4" s="5">
        <f t="shared" si="0"/>
        <v>12.5</v>
      </c>
      <c r="G4" s="7"/>
      <c r="H4" s="7">
        <v>1</v>
      </c>
      <c r="I4" s="7">
        <f>0.5*3</f>
        <v>1.5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7">
        <v>2</v>
      </c>
      <c r="Q4" s="13">
        <v>1</v>
      </c>
      <c r="R4" s="13" t="s">
        <v>20</v>
      </c>
      <c r="S4" s="13">
        <v>1</v>
      </c>
    </row>
    <row r="5" spans="1:19">
      <c r="A5" s="6">
        <v>41710015</v>
      </c>
      <c r="B5" s="6" t="s">
        <v>23</v>
      </c>
      <c r="C5" s="5">
        <f t="shared" si="1"/>
        <v>15.5</v>
      </c>
      <c r="D5" s="5">
        <v>1</v>
      </c>
      <c r="E5" s="5"/>
      <c r="F5" s="5">
        <f t="shared" si="0"/>
        <v>15.5</v>
      </c>
      <c r="G5" s="7"/>
      <c r="H5" s="7">
        <v>1</v>
      </c>
      <c r="I5" s="7">
        <f>0.5*9</f>
        <v>4.5</v>
      </c>
      <c r="J5" s="10">
        <v>1</v>
      </c>
      <c r="K5" s="10">
        <v>1</v>
      </c>
      <c r="L5" s="10">
        <v>1</v>
      </c>
      <c r="M5" s="10">
        <v>1</v>
      </c>
      <c r="N5" s="10">
        <v>1</v>
      </c>
      <c r="O5" s="10">
        <v>1</v>
      </c>
      <c r="P5" s="7">
        <v>2</v>
      </c>
      <c r="Q5" s="13">
        <v>1</v>
      </c>
      <c r="R5" s="13" t="s">
        <v>20</v>
      </c>
      <c r="S5" s="13">
        <v>1</v>
      </c>
    </row>
    <row r="6" spans="1:19">
      <c r="A6" s="6">
        <v>41710043</v>
      </c>
      <c r="B6" s="6" t="s">
        <v>24</v>
      </c>
      <c r="C6" s="5">
        <f t="shared" si="1"/>
        <v>13.5</v>
      </c>
      <c r="D6" s="5">
        <v>1</v>
      </c>
      <c r="E6" s="5"/>
      <c r="F6" s="5">
        <f t="shared" si="0"/>
        <v>13.5</v>
      </c>
      <c r="G6" s="7"/>
      <c r="H6" s="7">
        <v>1</v>
      </c>
      <c r="I6" s="7">
        <f>0.5*3</f>
        <v>1.5</v>
      </c>
      <c r="J6" s="10">
        <v>1</v>
      </c>
      <c r="K6" s="10">
        <v>1</v>
      </c>
      <c r="L6" s="10">
        <v>1</v>
      </c>
      <c r="M6" s="10">
        <v>1</v>
      </c>
      <c r="N6" s="10">
        <v>1</v>
      </c>
      <c r="O6" s="10">
        <v>1</v>
      </c>
      <c r="P6" s="7">
        <v>2</v>
      </c>
      <c r="Q6" s="13">
        <v>1</v>
      </c>
      <c r="R6" s="13">
        <v>1</v>
      </c>
      <c r="S6" s="13">
        <v>1</v>
      </c>
    </row>
    <row r="7" spans="1:19">
      <c r="A7" s="6">
        <v>41711034</v>
      </c>
      <c r="B7" s="6" t="s">
        <v>25</v>
      </c>
      <c r="C7" s="5">
        <f t="shared" si="1"/>
        <v>13</v>
      </c>
      <c r="D7" s="5">
        <v>2</v>
      </c>
      <c r="E7" s="5">
        <v>2</v>
      </c>
      <c r="F7" s="5">
        <f t="shared" si="0"/>
        <v>15</v>
      </c>
      <c r="G7" s="7"/>
      <c r="H7" s="7">
        <v>1</v>
      </c>
      <c r="I7" s="7">
        <f>0.5*4</f>
        <v>2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7">
        <v>2</v>
      </c>
      <c r="Q7" s="13">
        <v>1</v>
      </c>
      <c r="R7" s="13" t="s">
        <v>20</v>
      </c>
      <c r="S7" s="13">
        <v>1</v>
      </c>
    </row>
    <row r="8" spans="1:19">
      <c r="A8" s="6">
        <v>41712011</v>
      </c>
      <c r="B8" s="6" t="s">
        <v>26</v>
      </c>
      <c r="C8" s="5">
        <f t="shared" si="1"/>
        <v>11</v>
      </c>
      <c r="D8" s="5">
        <v>2</v>
      </c>
      <c r="E8" s="5">
        <v>5</v>
      </c>
      <c r="F8" s="5">
        <f t="shared" si="0"/>
        <v>16</v>
      </c>
      <c r="G8" s="7"/>
      <c r="H8" s="7">
        <v>1</v>
      </c>
      <c r="I8" s="7"/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  <c r="P8" s="7">
        <v>2</v>
      </c>
      <c r="Q8" s="13">
        <v>1</v>
      </c>
      <c r="R8" s="13" t="s">
        <v>20</v>
      </c>
      <c r="S8" s="13">
        <v>1</v>
      </c>
    </row>
    <row r="9" spans="1:19">
      <c r="A9" s="6">
        <v>41712044</v>
      </c>
      <c r="B9" s="5" t="s">
        <v>27</v>
      </c>
      <c r="C9" s="5">
        <f t="shared" si="1"/>
        <v>10.5</v>
      </c>
      <c r="D9" s="5">
        <v>2</v>
      </c>
      <c r="E9" s="5">
        <v>12</v>
      </c>
      <c r="F9" s="5">
        <f t="shared" si="0"/>
        <v>22.5</v>
      </c>
      <c r="G9" s="7"/>
      <c r="H9" s="7">
        <v>1</v>
      </c>
      <c r="I9" s="7">
        <v>0.5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  <c r="P9" s="7"/>
      <c r="Q9" s="13">
        <v>1</v>
      </c>
      <c r="R9" s="13">
        <v>1</v>
      </c>
      <c r="S9" s="13">
        <v>1</v>
      </c>
    </row>
    <row r="10" spans="1:19">
      <c r="A10" s="6">
        <v>41712062</v>
      </c>
      <c r="B10" s="5" t="s">
        <v>28</v>
      </c>
      <c r="C10" s="5">
        <f t="shared" si="1"/>
        <v>12.5</v>
      </c>
      <c r="D10" s="5">
        <v>3</v>
      </c>
      <c r="E10" s="5">
        <v>7</v>
      </c>
      <c r="F10" s="5">
        <f t="shared" si="0"/>
        <v>19.5</v>
      </c>
      <c r="G10" s="7"/>
      <c r="H10" s="7">
        <v>1</v>
      </c>
      <c r="I10" s="7">
        <f>0.5*3</f>
        <v>1.5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7">
        <v>2</v>
      </c>
      <c r="Q10" s="13">
        <v>1</v>
      </c>
      <c r="R10" s="13" t="s">
        <v>20</v>
      </c>
      <c r="S10" s="13">
        <v>1</v>
      </c>
    </row>
    <row r="11" spans="1:19">
      <c r="A11" s="6">
        <v>41713007</v>
      </c>
      <c r="B11" s="6" t="s">
        <v>29</v>
      </c>
      <c r="C11" s="5">
        <f t="shared" si="1"/>
        <v>15.5</v>
      </c>
      <c r="D11" s="5">
        <v>4</v>
      </c>
      <c r="E11" s="5">
        <v>10</v>
      </c>
      <c r="F11" s="5">
        <f t="shared" si="0"/>
        <v>25.5</v>
      </c>
      <c r="G11" s="7"/>
      <c r="H11" s="7">
        <v>1</v>
      </c>
      <c r="I11" s="7">
        <f>0.5*7</f>
        <v>3.5</v>
      </c>
      <c r="J11" s="10">
        <v>1</v>
      </c>
      <c r="K11" s="10">
        <v>1</v>
      </c>
      <c r="L11" s="10">
        <v>1</v>
      </c>
      <c r="M11" s="10">
        <v>1</v>
      </c>
      <c r="N11" s="10">
        <v>1</v>
      </c>
      <c r="O11" s="10">
        <v>1</v>
      </c>
      <c r="P11" s="7">
        <v>2</v>
      </c>
      <c r="Q11" s="13">
        <v>1</v>
      </c>
      <c r="R11" s="13">
        <v>1</v>
      </c>
      <c r="S11" s="13">
        <v>1</v>
      </c>
    </row>
    <row r="12" spans="1:19">
      <c r="A12" s="6">
        <v>41713030</v>
      </c>
      <c r="B12" s="6" t="s">
        <v>30</v>
      </c>
      <c r="C12" s="5">
        <f t="shared" si="1"/>
        <v>14.5</v>
      </c>
      <c r="D12" s="5">
        <v>3</v>
      </c>
      <c r="E12" s="5">
        <v>7.5</v>
      </c>
      <c r="F12" s="5">
        <f t="shared" si="0"/>
        <v>22</v>
      </c>
      <c r="G12" s="7"/>
      <c r="H12" s="7">
        <v>1</v>
      </c>
      <c r="I12" s="7">
        <f>0.5*7</f>
        <v>3.5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  <c r="P12" s="7">
        <v>2</v>
      </c>
      <c r="Q12" s="13">
        <v>1</v>
      </c>
      <c r="R12" s="13" t="s">
        <v>20</v>
      </c>
      <c r="S12" s="13">
        <v>1</v>
      </c>
    </row>
    <row r="13" spans="1:19">
      <c r="A13" s="6">
        <v>41713031</v>
      </c>
      <c r="B13" s="6" t="s">
        <v>31</v>
      </c>
      <c r="C13" s="5">
        <f t="shared" si="1"/>
        <v>13</v>
      </c>
      <c r="D13" s="5">
        <v>3</v>
      </c>
      <c r="E13" s="5">
        <v>3.5</v>
      </c>
      <c r="F13" s="5">
        <f t="shared" si="0"/>
        <v>16.5</v>
      </c>
      <c r="G13" s="7"/>
      <c r="H13" s="7">
        <v>1</v>
      </c>
      <c r="I13" s="7">
        <f>0.5*4</f>
        <v>2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7">
        <v>2</v>
      </c>
      <c r="Q13" s="13">
        <v>1</v>
      </c>
      <c r="R13" s="13" t="s">
        <v>20</v>
      </c>
      <c r="S13" s="13">
        <v>1</v>
      </c>
    </row>
    <row r="14" spans="1:19">
      <c r="A14" s="6">
        <v>41716005</v>
      </c>
      <c r="B14" s="6" t="s">
        <v>32</v>
      </c>
      <c r="C14" s="5">
        <f t="shared" si="1"/>
        <v>12</v>
      </c>
      <c r="D14" s="5">
        <v>2</v>
      </c>
      <c r="E14" s="5">
        <v>4</v>
      </c>
      <c r="F14" s="5">
        <f t="shared" si="0"/>
        <v>16</v>
      </c>
      <c r="G14" s="7"/>
      <c r="H14" s="7">
        <v>1</v>
      </c>
      <c r="I14" s="7">
        <f>0.5*6</f>
        <v>3</v>
      </c>
      <c r="J14" s="10">
        <v>1</v>
      </c>
      <c r="K14" s="10">
        <v>1</v>
      </c>
      <c r="L14" s="10">
        <v>1</v>
      </c>
      <c r="M14" s="10">
        <v>1</v>
      </c>
      <c r="N14" s="10">
        <v>1</v>
      </c>
      <c r="O14" s="10">
        <v>1</v>
      </c>
      <c r="P14" s="7"/>
      <c r="Q14" s="13">
        <v>1</v>
      </c>
      <c r="R14" s="13" t="s">
        <v>20</v>
      </c>
      <c r="S14" s="13">
        <v>1</v>
      </c>
    </row>
    <row r="15" spans="1:19">
      <c r="A15" s="6">
        <v>41716059</v>
      </c>
      <c r="B15" s="6" t="s">
        <v>33</v>
      </c>
      <c r="C15" s="5">
        <f t="shared" si="1"/>
        <v>12.5</v>
      </c>
      <c r="D15" s="5">
        <v>3</v>
      </c>
      <c r="E15" s="5">
        <v>9.5</v>
      </c>
      <c r="F15" s="5">
        <f t="shared" ref="F15:F49" si="2">C15+E15</f>
        <v>22</v>
      </c>
      <c r="G15" s="7"/>
      <c r="H15" s="7">
        <v>1</v>
      </c>
      <c r="I15" s="7">
        <v>0.5</v>
      </c>
      <c r="J15" s="10">
        <v>1</v>
      </c>
      <c r="K15" s="10">
        <v>1</v>
      </c>
      <c r="L15" s="10">
        <v>1</v>
      </c>
      <c r="M15" s="10">
        <v>1</v>
      </c>
      <c r="N15" s="10">
        <v>1</v>
      </c>
      <c r="O15" s="10">
        <v>1</v>
      </c>
      <c r="P15" s="7">
        <v>2</v>
      </c>
      <c r="Q15" s="13">
        <v>1</v>
      </c>
      <c r="R15" s="13">
        <v>1</v>
      </c>
      <c r="S15" s="13">
        <v>1</v>
      </c>
    </row>
    <row r="16" spans="1:19">
      <c r="A16" s="6">
        <v>41717010</v>
      </c>
      <c r="B16" s="6" t="s">
        <v>34</v>
      </c>
      <c r="C16" s="5">
        <f t="shared" si="1"/>
        <v>15</v>
      </c>
      <c r="D16" s="5">
        <v>2</v>
      </c>
      <c r="E16" s="5">
        <v>1.5</v>
      </c>
      <c r="F16" s="5">
        <f t="shared" si="2"/>
        <v>16.5</v>
      </c>
      <c r="G16" s="7"/>
      <c r="H16" s="7">
        <v>1</v>
      </c>
      <c r="I16" s="7">
        <f>0.5*6</f>
        <v>3</v>
      </c>
      <c r="J16" s="10">
        <v>1</v>
      </c>
      <c r="K16" s="10">
        <v>1</v>
      </c>
      <c r="L16" s="10">
        <v>1</v>
      </c>
      <c r="M16" s="10">
        <v>1</v>
      </c>
      <c r="N16" s="10">
        <v>1</v>
      </c>
      <c r="O16" s="10">
        <v>1</v>
      </c>
      <c r="P16" s="7">
        <v>2</v>
      </c>
      <c r="Q16" s="13">
        <v>1</v>
      </c>
      <c r="R16" s="13">
        <v>1</v>
      </c>
      <c r="S16" s="13">
        <v>1</v>
      </c>
    </row>
    <row r="17" spans="1:19">
      <c r="A17" s="6">
        <v>41719057</v>
      </c>
      <c r="B17" s="5" t="s">
        <v>35</v>
      </c>
      <c r="C17" s="5">
        <f t="shared" si="1"/>
        <v>10.5</v>
      </c>
      <c r="D17" s="5">
        <v>3</v>
      </c>
      <c r="E17" s="5">
        <v>14</v>
      </c>
      <c r="F17" s="5">
        <f t="shared" si="2"/>
        <v>24.5</v>
      </c>
      <c r="G17" s="7"/>
      <c r="H17" s="7">
        <v>1</v>
      </c>
      <c r="I17" s="7">
        <f>0.5*3</f>
        <v>1.5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7"/>
      <c r="Q17" s="13">
        <v>1</v>
      </c>
      <c r="R17" s="13" t="s">
        <v>20</v>
      </c>
      <c r="S17" s="13">
        <v>1</v>
      </c>
    </row>
    <row r="18" spans="1:19">
      <c r="A18" s="8">
        <v>41719071</v>
      </c>
      <c r="B18" s="6" t="s">
        <v>36</v>
      </c>
      <c r="C18" s="5">
        <f t="shared" si="1"/>
        <v>11.5</v>
      </c>
      <c r="D18" s="5">
        <v>1</v>
      </c>
      <c r="E18" s="5"/>
      <c r="F18" s="5">
        <f t="shared" si="2"/>
        <v>11.5</v>
      </c>
      <c r="G18" s="7"/>
      <c r="H18" s="7">
        <v>1</v>
      </c>
      <c r="I18" s="7">
        <f>0.5*5</f>
        <v>2.5</v>
      </c>
      <c r="J18" s="10">
        <v>1</v>
      </c>
      <c r="K18" s="10">
        <v>1</v>
      </c>
      <c r="L18" s="10">
        <v>1</v>
      </c>
      <c r="M18" s="10">
        <v>1</v>
      </c>
      <c r="N18" s="10">
        <v>1</v>
      </c>
      <c r="O18" s="10">
        <v>1</v>
      </c>
      <c r="P18" s="7"/>
      <c r="Q18" s="13">
        <v>1</v>
      </c>
      <c r="R18" s="13" t="s">
        <v>20</v>
      </c>
      <c r="S18" s="13">
        <v>1</v>
      </c>
    </row>
    <row r="19" spans="1:19">
      <c r="A19" s="6">
        <v>41720006</v>
      </c>
      <c r="B19" s="6" t="s">
        <v>37</v>
      </c>
      <c r="C19" s="5">
        <f t="shared" si="1"/>
        <v>14.5</v>
      </c>
      <c r="D19" s="5">
        <v>3</v>
      </c>
      <c r="E19" s="5">
        <v>7.5</v>
      </c>
      <c r="F19" s="5">
        <f t="shared" si="2"/>
        <v>22</v>
      </c>
      <c r="G19" s="7"/>
      <c r="H19" s="7">
        <v>1</v>
      </c>
      <c r="I19" s="7">
        <f>0.5*7</f>
        <v>3.5</v>
      </c>
      <c r="J19" s="10">
        <v>1</v>
      </c>
      <c r="K19" s="10">
        <v>1</v>
      </c>
      <c r="L19" s="10">
        <v>1</v>
      </c>
      <c r="M19" s="10">
        <v>1</v>
      </c>
      <c r="N19" s="10">
        <v>1</v>
      </c>
      <c r="O19" s="10">
        <v>1</v>
      </c>
      <c r="P19" s="7">
        <v>2</v>
      </c>
      <c r="Q19" s="13">
        <v>1</v>
      </c>
      <c r="R19" s="13" t="s">
        <v>20</v>
      </c>
      <c r="S19" s="13">
        <v>1</v>
      </c>
    </row>
    <row r="20" spans="1:19">
      <c r="A20" s="6">
        <v>41720010</v>
      </c>
      <c r="B20" s="5" t="s">
        <v>38</v>
      </c>
      <c r="C20" s="5">
        <f t="shared" si="1"/>
        <v>12.5</v>
      </c>
      <c r="D20" s="5">
        <v>1</v>
      </c>
      <c r="E20" s="5"/>
      <c r="F20" s="5">
        <f t="shared" si="2"/>
        <v>12.5</v>
      </c>
      <c r="G20" s="7"/>
      <c r="H20" s="7">
        <v>1</v>
      </c>
      <c r="I20" s="7">
        <f>0.5*3</f>
        <v>1.5</v>
      </c>
      <c r="J20" s="10">
        <v>1</v>
      </c>
      <c r="K20" s="10">
        <v>1</v>
      </c>
      <c r="L20" s="10">
        <v>1</v>
      </c>
      <c r="M20" s="10">
        <v>1</v>
      </c>
      <c r="N20" s="10">
        <v>1</v>
      </c>
      <c r="O20" s="10">
        <v>1</v>
      </c>
      <c r="P20" s="7">
        <v>2</v>
      </c>
      <c r="Q20" s="13">
        <v>1</v>
      </c>
      <c r="R20" s="13" t="s">
        <v>20</v>
      </c>
      <c r="S20" s="13">
        <v>1</v>
      </c>
    </row>
    <row r="21" spans="1:19">
      <c r="A21" s="8">
        <v>41720019</v>
      </c>
      <c r="B21" s="5" t="s">
        <v>39</v>
      </c>
      <c r="C21" s="5">
        <f t="shared" si="1"/>
        <v>12.5</v>
      </c>
      <c r="D21" s="5">
        <v>2</v>
      </c>
      <c r="E21" s="5">
        <v>2</v>
      </c>
      <c r="F21" s="5">
        <f t="shared" si="2"/>
        <v>14.5</v>
      </c>
      <c r="G21" s="7"/>
      <c r="H21" s="7">
        <v>1</v>
      </c>
      <c r="I21" s="7">
        <f>0.5*1</f>
        <v>0.5</v>
      </c>
      <c r="J21" s="10">
        <v>1</v>
      </c>
      <c r="K21" s="10">
        <v>1</v>
      </c>
      <c r="L21" s="10">
        <v>1</v>
      </c>
      <c r="M21" s="10">
        <v>1</v>
      </c>
      <c r="N21" s="10">
        <v>1</v>
      </c>
      <c r="O21" s="10">
        <v>1</v>
      </c>
      <c r="P21" s="7">
        <v>2</v>
      </c>
      <c r="Q21" s="13">
        <v>1</v>
      </c>
      <c r="R21" s="13">
        <v>1</v>
      </c>
      <c r="S21" s="13">
        <v>1</v>
      </c>
    </row>
    <row r="22" spans="1:19">
      <c r="A22" s="8">
        <v>41720027</v>
      </c>
      <c r="B22" s="6" t="s">
        <v>40</v>
      </c>
      <c r="C22" s="5">
        <f t="shared" si="1"/>
        <v>12.5</v>
      </c>
      <c r="D22" s="5">
        <v>2</v>
      </c>
      <c r="E22" s="5">
        <v>12</v>
      </c>
      <c r="F22" s="5">
        <f t="shared" si="2"/>
        <v>24.5</v>
      </c>
      <c r="G22" s="7"/>
      <c r="H22" s="7">
        <v>1</v>
      </c>
      <c r="I22" s="7">
        <v>0.5</v>
      </c>
      <c r="J22" s="10">
        <v>1</v>
      </c>
      <c r="K22" s="10">
        <v>1</v>
      </c>
      <c r="L22" s="10">
        <v>1</v>
      </c>
      <c r="M22" s="10">
        <v>1</v>
      </c>
      <c r="N22" s="10">
        <v>1</v>
      </c>
      <c r="O22" s="10">
        <v>1</v>
      </c>
      <c r="P22" s="7">
        <v>2</v>
      </c>
      <c r="Q22" s="13">
        <v>1</v>
      </c>
      <c r="R22" s="13">
        <v>1</v>
      </c>
      <c r="S22" s="13">
        <v>1</v>
      </c>
    </row>
    <row r="23" spans="1:19">
      <c r="A23" s="9">
        <v>41720047</v>
      </c>
      <c r="B23" s="6" t="s">
        <v>41</v>
      </c>
      <c r="C23" s="5">
        <f t="shared" si="1"/>
        <v>12.5</v>
      </c>
      <c r="D23" s="5">
        <v>2</v>
      </c>
      <c r="E23" s="5">
        <v>7</v>
      </c>
      <c r="F23" s="5">
        <f t="shared" si="2"/>
        <v>19.5</v>
      </c>
      <c r="G23" s="7"/>
      <c r="H23" s="7">
        <v>1</v>
      </c>
      <c r="I23" s="7">
        <f>0.5*3</f>
        <v>1.5</v>
      </c>
      <c r="J23" s="10">
        <v>1</v>
      </c>
      <c r="K23" s="10">
        <v>1</v>
      </c>
      <c r="L23" s="10">
        <v>1</v>
      </c>
      <c r="M23" s="10">
        <v>1</v>
      </c>
      <c r="N23" s="10">
        <v>1</v>
      </c>
      <c r="O23" s="10">
        <v>1</v>
      </c>
      <c r="P23" s="7">
        <v>2</v>
      </c>
      <c r="Q23" s="13">
        <v>1</v>
      </c>
      <c r="R23" s="13" t="s">
        <v>20</v>
      </c>
      <c r="S23" s="13">
        <v>1</v>
      </c>
    </row>
    <row r="24" spans="1:19">
      <c r="A24" s="9">
        <v>41724006</v>
      </c>
      <c r="B24" s="6" t="s">
        <v>42</v>
      </c>
      <c r="C24" s="5">
        <f t="shared" si="1"/>
        <v>11</v>
      </c>
      <c r="D24" s="5">
        <v>3</v>
      </c>
      <c r="E24" s="5">
        <v>7</v>
      </c>
      <c r="F24" s="5">
        <f t="shared" si="2"/>
        <v>18</v>
      </c>
      <c r="G24" s="7"/>
      <c r="H24" s="7">
        <v>1</v>
      </c>
      <c r="I24" s="7">
        <f>0.5*4</f>
        <v>2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7"/>
      <c r="Q24" s="13">
        <v>1</v>
      </c>
      <c r="R24" s="13" t="s">
        <v>20</v>
      </c>
      <c r="S24" s="13">
        <v>1</v>
      </c>
    </row>
    <row r="25" spans="1:19">
      <c r="A25" s="9">
        <v>41725017</v>
      </c>
      <c r="B25" s="6" t="s">
        <v>43</v>
      </c>
      <c r="C25" s="5">
        <f t="shared" si="1"/>
        <v>11</v>
      </c>
      <c r="D25" s="5">
        <v>3</v>
      </c>
      <c r="E25" s="5">
        <v>7</v>
      </c>
      <c r="F25" s="5">
        <f t="shared" si="2"/>
        <v>18</v>
      </c>
      <c r="G25" s="7"/>
      <c r="H25" s="7">
        <v>1</v>
      </c>
      <c r="I25" s="7">
        <f>0.5*4</f>
        <v>2</v>
      </c>
      <c r="J25" s="10">
        <v>1</v>
      </c>
      <c r="K25" s="10">
        <v>1</v>
      </c>
      <c r="L25" s="10">
        <v>1</v>
      </c>
      <c r="M25" s="10">
        <v>1</v>
      </c>
      <c r="N25" s="10">
        <v>1</v>
      </c>
      <c r="O25" s="10">
        <v>1</v>
      </c>
      <c r="P25" s="7"/>
      <c r="Q25" s="13">
        <v>1</v>
      </c>
      <c r="R25" s="13" t="s">
        <v>20</v>
      </c>
      <c r="S25" s="13">
        <v>1</v>
      </c>
    </row>
    <row r="26" spans="1:19">
      <c r="A26" s="9">
        <v>41725026</v>
      </c>
      <c r="B26" s="6" t="s">
        <v>44</v>
      </c>
      <c r="C26" s="5">
        <f t="shared" si="1"/>
        <v>10.5</v>
      </c>
      <c r="D26" s="5">
        <v>2</v>
      </c>
      <c r="E26" s="5">
        <v>2</v>
      </c>
      <c r="F26" s="5">
        <f t="shared" si="2"/>
        <v>12.5</v>
      </c>
      <c r="G26" s="7"/>
      <c r="H26" s="7">
        <v>1</v>
      </c>
      <c r="I26" s="7">
        <f>0.5*3</f>
        <v>1.5</v>
      </c>
      <c r="J26" s="10">
        <v>1</v>
      </c>
      <c r="K26" s="10">
        <v>1</v>
      </c>
      <c r="L26" s="10">
        <v>1</v>
      </c>
      <c r="M26" s="10">
        <v>1</v>
      </c>
      <c r="N26" s="10">
        <v>1</v>
      </c>
      <c r="O26" s="10">
        <v>1</v>
      </c>
      <c r="P26" s="7"/>
      <c r="Q26" s="13">
        <v>1</v>
      </c>
      <c r="R26" s="13" t="s">
        <v>20</v>
      </c>
      <c r="S26" s="13">
        <v>1</v>
      </c>
    </row>
    <row r="27" spans="1:19">
      <c r="A27" s="9">
        <v>41725042</v>
      </c>
      <c r="B27" s="6" t="s">
        <v>45</v>
      </c>
      <c r="C27" s="5">
        <f t="shared" si="1"/>
        <v>11</v>
      </c>
      <c r="D27" s="5">
        <v>2</v>
      </c>
      <c r="E27" s="5">
        <v>5</v>
      </c>
      <c r="F27" s="5">
        <f t="shared" si="2"/>
        <v>16</v>
      </c>
      <c r="G27" s="7"/>
      <c r="H27" s="7">
        <v>1</v>
      </c>
      <c r="I27" s="7"/>
      <c r="J27" s="10">
        <v>1</v>
      </c>
      <c r="K27" s="10">
        <v>1</v>
      </c>
      <c r="L27" s="10">
        <v>1</v>
      </c>
      <c r="M27" s="10">
        <v>1</v>
      </c>
      <c r="N27" s="10">
        <v>1</v>
      </c>
      <c r="O27" s="10">
        <v>1</v>
      </c>
      <c r="P27" s="7">
        <v>2</v>
      </c>
      <c r="Q27" s="13">
        <v>1</v>
      </c>
      <c r="R27" s="13" t="s">
        <v>20</v>
      </c>
      <c r="S27" s="13">
        <v>1</v>
      </c>
    </row>
    <row r="28" spans="1:19">
      <c r="A28" s="8">
        <v>41726019</v>
      </c>
      <c r="B28" s="6" t="s">
        <v>46</v>
      </c>
      <c r="C28" s="5">
        <f t="shared" si="1"/>
        <v>10</v>
      </c>
      <c r="D28" s="5">
        <v>3</v>
      </c>
      <c r="E28" s="5">
        <v>6.5</v>
      </c>
      <c r="F28" s="5">
        <f t="shared" si="2"/>
        <v>16.5</v>
      </c>
      <c r="G28" s="7"/>
      <c r="H28" s="7">
        <v>1</v>
      </c>
      <c r="I28" s="7">
        <f>0.5*2</f>
        <v>1</v>
      </c>
      <c r="J28" s="10">
        <v>1</v>
      </c>
      <c r="K28" s="10">
        <v>1</v>
      </c>
      <c r="L28" s="10">
        <v>1</v>
      </c>
      <c r="M28" s="10">
        <v>1</v>
      </c>
      <c r="N28" s="10">
        <v>1</v>
      </c>
      <c r="O28" s="10">
        <v>1</v>
      </c>
      <c r="P28" s="7"/>
      <c r="Q28" s="13">
        <v>1</v>
      </c>
      <c r="R28" s="13" t="s">
        <v>20</v>
      </c>
      <c r="S28" s="13">
        <v>1</v>
      </c>
    </row>
    <row r="29" spans="1:19">
      <c r="A29" s="6">
        <v>41726020</v>
      </c>
      <c r="B29" s="5" t="s">
        <v>47</v>
      </c>
      <c r="C29" s="5">
        <f t="shared" si="1"/>
        <v>13.5</v>
      </c>
      <c r="D29" s="5">
        <v>2</v>
      </c>
      <c r="E29" s="5">
        <v>3</v>
      </c>
      <c r="F29" s="5">
        <f t="shared" si="2"/>
        <v>16.5</v>
      </c>
      <c r="G29" s="7"/>
      <c r="H29" s="7">
        <v>1</v>
      </c>
      <c r="I29" s="7">
        <f>0.5*5</f>
        <v>2.5</v>
      </c>
      <c r="J29" s="10">
        <v>1</v>
      </c>
      <c r="K29" s="10">
        <v>1</v>
      </c>
      <c r="L29" s="10">
        <v>1</v>
      </c>
      <c r="M29" s="10">
        <v>1</v>
      </c>
      <c r="N29" s="10">
        <v>1</v>
      </c>
      <c r="O29" s="10">
        <v>1</v>
      </c>
      <c r="P29" s="7">
        <v>2</v>
      </c>
      <c r="Q29" s="13">
        <v>1</v>
      </c>
      <c r="R29" s="13" t="s">
        <v>20</v>
      </c>
      <c r="S29" s="13">
        <v>1</v>
      </c>
    </row>
    <row r="30" spans="1:19">
      <c r="A30" s="6">
        <v>41726023</v>
      </c>
      <c r="B30" s="6" t="s">
        <v>48</v>
      </c>
      <c r="C30" s="5">
        <f t="shared" si="1"/>
        <v>15.5</v>
      </c>
      <c r="D30" s="5">
        <v>2</v>
      </c>
      <c r="E30" s="5">
        <v>3.5</v>
      </c>
      <c r="F30" s="5">
        <f t="shared" si="2"/>
        <v>19</v>
      </c>
      <c r="G30" s="7"/>
      <c r="H30" s="7">
        <v>1</v>
      </c>
      <c r="I30" s="7">
        <f>0.5*9</f>
        <v>4.5</v>
      </c>
      <c r="J30" s="10">
        <v>1</v>
      </c>
      <c r="K30" s="10">
        <v>1</v>
      </c>
      <c r="L30" s="10">
        <v>1</v>
      </c>
      <c r="M30" s="10">
        <v>1</v>
      </c>
      <c r="N30" s="10">
        <v>1</v>
      </c>
      <c r="O30" s="10">
        <v>1</v>
      </c>
      <c r="P30" s="7">
        <v>2</v>
      </c>
      <c r="Q30" s="13">
        <v>1</v>
      </c>
      <c r="R30" s="13" t="s">
        <v>20</v>
      </c>
      <c r="S30" s="13">
        <v>1</v>
      </c>
    </row>
    <row r="31" spans="1:19">
      <c r="A31" s="6">
        <v>41726025</v>
      </c>
      <c r="B31" s="6" t="s">
        <v>49</v>
      </c>
      <c r="C31" s="5">
        <f t="shared" si="1"/>
        <v>11.5</v>
      </c>
      <c r="D31" s="5">
        <v>2</v>
      </c>
      <c r="E31" s="5">
        <v>6</v>
      </c>
      <c r="F31" s="5">
        <f t="shared" si="2"/>
        <v>17.5</v>
      </c>
      <c r="G31" s="7"/>
      <c r="H31" s="7">
        <v>1</v>
      </c>
      <c r="I31" s="7">
        <f>0.5*1</f>
        <v>0.5</v>
      </c>
      <c r="J31" s="10">
        <v>1</v>
      </c>
      <c r="K31" s="10">
        <v>1</v>
      </c>
      <c r="L31" s="10">
        <v>1</v>
      </c>
      <c r="M31" s="10">
        <v>1</v>
      </c>
      <c r="N31" s="10">
        <v>1</v>
      </c>
      <c r="O31" s="10">
        <v>1</v>
      </c>
      <c r="P31" s="7">
        <v>2</v>
      </c>
      <c r="Q31" s="13">
        <v>1</v>
      </c>
      <c r="R31" s="13" t="s">
        <v>20</v>
      </c>
      <c r="S31" s="13">
        <v>1</v>
      </c>
    </row>
    <row r="32" spans="1:19">
      <c r="A32" s="6">
        <v>41726032</v>
      </c>
      <c r="B32" s="6" t="s">
        <v>50</v>
      </c>
      <c r="C32" s="5">
        <f t="shared" si="1"/>
        <v>14.5</v>
      </c>
      <c r="D32" s="5">
        <v>2</v>
      </c>
      <c r="E32" s="5">
        <v>1.5</v>
      </c>
      <c r="F32" s="5">
        <f t="shared" si="2"/>
        <v>16</v>
      </c>
      <c r="G32" s="7"/>
      <c r="H32" s="7">
        <v>1</v>
      </c>
      <c r="I32" s="7">
        <f>0.5*5</f>
        <v>2.5</v>
      </c>
      <c r="J32" s="10">
        <v>1</v>
      </c>
      <c r="K32" s="10">
        <v>1</v>
      </c>
      <c r="L32" s="10">
        <v>1</v>
      </c>
      <c r="M32" s="10">
        <v>1</v>
      </c>
      <c r="N32" s="10">
        <v>1</v>
      </c>
      <c r="O32" s="10">
        <v>1</v>
      </c>
      <c r="P32" s="7">
        <v>2</v>
      </c>
      <c r="Q32" s="4">
        <v>1</v>
      </c>
      <c r="R32" s="13">
        <v>1</v>
      </c>
      <c r="S32" s="13">
        <v>1</v>
      </c>
    </row>
    <row r="33" spans="1:19">
      <c r="A33" s="6">
        <v>41727023</v>
      </c>
      <c r="B33" s="5" t="s">
        <v>51</v>
      </c>
      <c r="C33" s="5">
        <f t="shared" si="1"/>
        <v>14.5</v>
      </c>
      <c r="D33" s="5">
        <v>1</v>
      </c>
      <c r="E33" s="5"/>
      <c r="F33" s="5">
        <f t="shared" si="2"/>
        <v>14.5</v>
      </c>
      <c r="G33" s="7"/>
      <c r="H33" s="7">
        <v>1</v>
      </c>
      <c r="I33" s="7">
        <f>0.5*7</f>
        <v>3.5</v>
      </c>
      <c r="J33" s="10">
        <v>1</v>
      </c>
      <c r="K33" s="10">
        <v>1</v>
      </c>
      <c r="L33" s="10">
        <v>1</v>
      </c>
      <c r="M33" s="10">
        <v>1</v>
      </c>
      <c r="N33" s="10">
        <v>1</v>
      </c>
      <c r="O33" s="10">
        <v>1</v>
      </c>
      <c r="P33" s="7">
        <v>2</v>
      </c>
      <c r="Q33" s="13">
        <v>1</v>
      </c>
      <c r="R33" s="13" t="s">
        <v>20</v>
      </c>
      <c r="S33" s="13">
        <v>1</v>
      </c>
    </row>
    <row r="34" spans="1:19">
      <c r="A34" s="6">
        <v>41727039</v>
      </c>
      <c r="B34" s="6" t="s">
        <v>52</v>
      </c>
      <c r="C34" s="5">
        <f t="shared" si="1"/>
        <v>9</v>
      </c>
      <c r="D34" s="5">
        <v>1</v>
      </c>
      <c r="E34" s="5"/>
      <c r="F34" s="5">
        <f t="shared" si="2"/>
        <v>9</v>
      </c>
      <c r="G34" s="7"/>
      <c r="H34" s="7">
        <v>1</v>
      </c>
      <c r="I34" s="7"/>
      <c r="J34" s="10">
        <v>1</v>
      </c>
      <c r="K34" s="10">
        <v>1</v>
      </c>
      <c r="L34" s="10">
        <v>1</v>
      </c>
      <c r="M34" s="10">
        <v>1</v>
      </c>
      <c r="N34" s="10">
        <v>1</v>
      </c>
      <c r="O34" s="10">
        <v>1</v>
      </c>
      <c r="P34" s="7"/>
      <c r="Q34" s="13">
        <v>1</v>
      </c>
      <c r="R34" s="13" t="s">
        <v>20</v>
      </c>
      <c r="S34" s="13">
        <v>1</v>
      </c>
    </row>
    <row r="35" spans="1:19">
      <c r="A35" s="6">
        <v>41728073</v>
      </c>
      <c r="B35" s="5" t="s">
        <v>53</v>
      </c>
      <c r="C35" s="5">
        <f t="shared" si="1"/>
        <v>12.5</v>
      </c>
      <c r="D35" s="5">
        <v>1</v>
      </c>
      <c r="E35" s="5"/>
      <c r="F35" s="5">
        <f t="shared" si="2"/>
        <v>12.5</v>
      </c>
      <c r="G35" s="7"/>
      <c r="H35" s="7">
        <v>1</v>
      </c>
      <c r="I35" s="7">
        <f>0.5*7</f>
        <v>3.5</v>
      </c>
      <c r="J35" s="10">
        <v>1</v>
      </c>
      <c r="K35" s="10">
        <v>1</v>
      </c>
      <c r="L35" s="10">
        <v>1</v>
      </c>
      <c r="M35" s="10">
        <v>1</v>
      </c>
      <c r="N35" s="10">
        <v>1</v>
      </c>
      <c r="O35" s="10">
        <v>1</v>
      </c>
      <c r="P35" s="7"/>
      <c r="Q35" s="13">
        <v>1</v>
      </c>
      <c r="R35" s="13" t="s">
        <v>20</v>
      </c>
      <c r="S35" s="13">
        <v>1</v>
      </c>
    </row>
    <row r="36" spans="1:19">
      <c r="A36" s="6">
        <v>41729006</v>
      </c>
      <c r="B36" s="5" t="s">
        <v>54</v>
      </c>
      <c r="C36" s="5">
        <f t="shared" si="1"/>
        <v>14.5</v>
      </c>
      <c r="D36" s="5">
        <v>1</v>
      </c>
      <c r="E36" s="5"/>
      <c r="F36" s="5">
        <f t="shared" si="2"/>
        <v>14.5</v>
      </c>
      <c r="G36" s="7"/>
      <c r="H36" s="7">
        <v>1</v>
      </c>
      <c r="I36" s="7">
        <f>0.5*7</f>
        <v>3.5</v>
      </c>
      <c r="J36" s="10">
        <v>1</v>
      </c>
      <c r="K36" s="10">
        <v>1</v>
      </c>
      <c r="L36" s="10">
        <v>1</v>
      </c>
      <c r="M36" s="10">
        <v>1</v>
      </c>
      <c r="N36" s="10">
        <v>1</v>
      </c>
      <c r="O36" s="10">
        <v>1</v>
      </c>
      <c r="P36" s="7">
        <v>2</v>
      </c>
      <c r="Q36" s="13">
        <v>1</v>
      </c>
      <c r="R36" s="13" t="s">
        <v>20</v>
      </c>
      <c r="S36" s="13">
        <v>1</v>
      </c>
    </row>
    <row r="37" spans="1:19">
      <c r="A37" s="6">
        <v>41729016</v>
      </c>
      <c r="B37" s="6" t="s">
        <v>55</v>
      </c>
      <c r="C37" s="5">
        <f t="shared" si="1"/>
        <v>11</v>
      </c>
      <c r="D37" s="5">
        <v>1</v>
      </c>
      <c r="E37" s="5"/>
      <c r="F37" s="5">
        <f t="shared" si="2"/>
        <v>11</v>
      </c>
      <c r="G37" s="7"/>
      <c r="H37" s="7">
        <v>1</v>
      </c>
      <c r="I37" s="7"/>
      <c r="J37" s="10">
        <v>1</v>
      </c>
      <c r="K37" s="10">
        <v>1</v>
      </c>
      <c r="L37" s="10">
        <v>1</v>
      </c>
      <c r="M37" s="10">
        <v>1</v>
      </c>
      <c r="N37" s="10">
        <v>1</v>
      </c>
      <c r="O37" s="10">
        <v>1</v>
      </c>
      <c r="P37" s="7">
        <v>2</v>
      </c>
      <c r="Q37" s="13">
        <v>1</v>
      </c>
      <c r="R37" s="13" t="s">
        <v>20</v>
      </c>
      <c r="S37" s="13">
        <v>1</v>
      </c>
    </row>
    <row r="38" spans="1:19">
      <c r="A38" s="5">
        <v>41730030</v>
      </c>
      <c r="B38" s="5" t="s">
        <v>56</v>
      </c>
      <c r="C38" s="5">
        <f t="shared" si="1"/>
        <v>17</v>
      </c>
      <c r="D38" s="5">
        <v>1</v>
      </c>
      <c r="E38" s="5"/>
      <c r="F38" s="5">
        <f t="shared" si="2"/>
        <v>17</v>
      </c>
      <c r="G38" s="7"/>
      <c r="H38" s="7">
        <v>1</v>
      </c>
      <c r="I38" s="7">
        <f>0.5*12</f>
        <v>6</v>
      </c>
      <c r="J38" s="10">
        <v>1</v>
      </c>
      <c r="K38" s="10">
        <v>1</v>
      </c>
      <c r="L38" s="10">
        <v>1</v>
      </c>
      <c r="M38" s="10">
        <v>1</v>
      </c>
      <c r="N38" s="10">
        <v>1</v>
      </c>
      <c r="O38" s="10">
        <v>1</v>
      </c>
      <c r="P38" s="7">
        <v>2</v>
      </c>
      <c r="Q38" s="13">
        <v>1</v>
      </c>
      <c r="R38" s="13" t="s">
        <v>20</v>
      </c>
      <c r="S38" s="13">
        <v>1</v>
      </c>
    </row>
    <row r="39" spans="1:19">
      <c r="A39" s="5">
        <v>41732006</v>
      </c>
      <c r="B39" s="6" t="s">
        <v>57</v>
      </c>
      <c r="C39" s="5">
        <f t="shared" si="1"/>
        <v>14.5</v>
      </c>
      <c r="D39" s="5">
        <v>2</v>
      </c>
      <c r="E39" s="5">
        <v>2</v>
      </c>
      <c r="F39" s="5">
        <f t="shared" si="2"/>
        <v>16.5</v>
      </c>
      <c r="G39" s="7"/>
      <c r="H39" s="7">
        <v>1</v>
      </c>
      <c r="I39" s="7">
        <f>0.5*7</f>
        <v>3.5</v>
      </c>
      <c r="J39" s="10">
        <v>1</v>
      </c>
      <c r="K39" s="10">
        <v>1</v>
      </c>
      <c r="L39" s="10">
        <v>1</v>
      </c>
      <c r="M39" s="10">
        <v>1</v>
      </c>
      <c r="N39" s="10">
        <v>1</v>
      </c>
      <c r="O39" s="10">
        <v>1</v>
      </c>
      <c r="P39" s="7">
        <v>2</v>
      </c>
      <c r="Q39" s="13">
        <v>1</v>
      </c>
      <c r="R39" s="13" t="s">
        <v>20</v>
      </c>
      <c r="S39" s="13">
        <v>1</v>
      </c>
    </row>
    <row r="40" spans="1:19">
      <c r="A40" s="5">
        <v>41732070</v>
      </c>
      <c r="B40" s="5" t="s">
        <v>58</v>
      </c>
      <c r="C40" s="5">
        <f t="shared" si="1"/>
        <v>14</v>
      </c>
      <c r="D40" s="5">
        <v>4</v>
      </c>
      <c r="E40" s="5">
        <v>10</v>
      </c>
      <c r="F40" s="5">
        <f t="shared" si="2"/>
        <v>24</v>
      </c>
      <c r="G40" s="7"/>
      <c r="H40" s="7">
        <v>1</v>
      </c>
      <c r="I40" s="7">
        <f>0.5*6</f>
        <v>3</v>
      </c>
      <c r="J40" s="10">
        <v>1</v>
      </c>
      <c r="K40" s="10">
        <v>1</v>
      </c>
      <c r="L40" s="10">
        <v>1</v>
      </c>
      <c r="M40" s="10">
        <v>1</v>
      </c>
      <c r="N40" s="10">
        <v>1</v>
      </c>
      <c r="O40" s="10">
        <v>1</v>
      </c>
      <c r="P40" s="7">
        <v>2</v>
      </c>
      <c r="Q40" s="13">
        <v>1</v>
      </c>
      <c r="R40" s="13" t="s">
        <v>20</v>
      </c>
      <c r="S40" s="13">
        <v>1</v>
      </c>
    </row>
    <row r="41" spans="1:19">
      <c r="A41" s="5">
        <v>41732072</v>
      </c>
      <c r="B41" s="6" t="s">
        <v>59</v>
      </c>
      <c r="C41" s="5">
        <f t="shared" si="1"/>
        <v>14</v>
      </c>
      <c r="D41" s="5">
        <v>2</v>
      </c>
      <c r="E41" s="5">
        <v>6.5</v>
      </c>
      <c r="F41" s="5">
        <f t="shared" si="2"/>
        <v>20.5</v>
      </c>
      <c r="G41" s="7"/>
      <c r="H41" s="7">
        <v>1</v>
      </c>
      <c r="I41" s="7">
        <f>0.5*6</f>
        <v>3</v>
      </c>
      <c r="J41" s="10">
        <v>1</v>
      </c>
      <c r="K41" s="10">
        <v>1</v>
      </c>
      <c r="L41" s="10">
        <v>1</v>
      </c>
      <c r="M41" s="10">
        <v>1</v>
      </c>
      <c r="N41" s="10">
        <v>1</v>
      </c>
      <c r="O41" s="10">
        <v>1</v>
      </c>
      <c r="P41" s="7">
        <v>2</v>
      </c>
      <c r="Q41" s="13">
        <v>1</v>
      </c>
      <c r="R41" s="13" t="s">
        <v>20</v>
      </c>
      <c r="S41" s="13">
        <v>1</v>
      </c>
    </row>
    <row r="42" spans="1:19">
      <c r="A42" s="5">
        <v>41733031</v>
      </c>
      <c r="B42" s="6" t="s">
        <v>60</v>
      </c>
      <c r="C42" s="5">
        <f t="shared" si="1"/>
        <v>11</v>
      </c>
      <c r="D42" s="5">
        <v>1</v>
      </c>
      <c r="E42" s="5"/>
      <c r="F42" s="5">
        <f t="shared" si="2"/>
        <v>11</v>
      </c>
      <c r="G42" s="7"/>
      <c r="H42" s="7">
        <v>1</v>
      </c>
      <c r="I42" s="7"/>
      <c r="J42" s="10">
        <v>1</v>
      </c>
      <c r="K42" s="10">
        <v>1</v>
      </c>
      <c r="L42" s="10">
        <v>1</v>
      </c>
      <c r="M42" s="10">
        <v>1</v>
      </c>
      <c r="N42" s="10">
        <v>1</v>
      </c>
      <c r="O42" s="10">
        <v>1</v>
      </c>
      <c r="P42" s="7">
        <v>2</v>
      </c>
      <c r="Q42" s="13">
        <v>1</v>
      </c>
      <c r="R42" s="13" t="s">
        <v>20</v>
      </c>
      <c r="S42" s="13">
        <v>1</v>
      </c>
    </row>
    <row r="43" spans="1:19">
      <c r="A43" s="5">
        <v>41734009</v>
      </c>
      <c r="B43" s="6" t="s">
        <v>61</v>
      </c>
      <c r="C43" s="5">
        <f t="shared" si="1"/>
        <v>9.5</v>
      </c>
      <c r="D43" s="5">
        <v>3</v>
      </c>
      <c r="E43" s="5">
        <v>5</v>
      </c>
      <c r="F43" s="5">
        <f t="shared" si="2"/>
        <v>14.5</v>
      </c>
      <c r="G43" s="7"/>
      <c r="H43" s="7">
        <v>1</v>
      </c>
      <c r="I43" s="7">
        <f>0.5*1</f>
        <v>0.5</v>
      </c>
      <c r="J43" s="10">
        <v>1</v>
      </c>
      <c r="K43" s="10">
        <v>1</v>
      </c>
      <c r="L43" s="10">
        <v>1</v>
      </c>
      <c r="M43" s="10">
        <v>1</v>
      </c>
      <c r="N43" s="10">
        <v>1</v>
      </c>
      <c r="O43" s="10">
        <v>1</v>
      </c>
      <c r="P43" s="7"/>
      <c r="Q43" s="13">
        <v>1</v>
      </c>
      <c r="R43" s="13" t="s">
        <v>20</v>
      </c>
      <c r="S43" s="13">
        <v>1</v>
      </c>
    </row>
    <row r="44" spans="1:19">
      <c r="A44" s="5">
        <v>41734017</v>
      </c>
      <c r="B44" s="6" t="s">
        <v>62</v>
      </c>
      <c r="C44" s="5">
        <f t="shared" si="1"/>
        <v>12.5</v>
      </c>
      <c r="D44" s="5">
        <v>1</v>
      </c>
      <c r="E44" s="5"/>
      <c r="F44" s="5">
        <f t="shared" si="2"/>
        <v>12.5</v>
      </c>
      <c r="G44" s="7"/>
      <c r="H44" s="7">
        <v>1</v>
      </c>
      <c r="I44" s="7">
        <f>0.5*3</f>
        <v>1.5</v>
      </c>
      <c r="J44" s="10">
        <v>1</v>
      </c>
      <c r="K44" s="10">
        <v>1</v>
      </c>
      <c r="L44" s="10">
        <v>1</v>
      </c>
      <c r="M44" s="10">
        <v>1</v>
      </c>
      <c r="N44" s="10">
        <v>1</v>
      </c>
      <c r="O44" s="10">
        <v>1</v>
      </c>
      <c r="P44" s="7">
        <v>2</v>
      </c>
      <c r="Q44" s="13">
        <v>1</v>
      </c>
      <c r="R44" s="13" t="s">
        <v>20</v>
      </c>
      <c r="S44" s="13">
        <v>1</v>
      </c>
    </row>
    <row r="45" spans="1:19">
      <c r="A45" s="5">
        <v>41734044</v>
      </c>
      <c r="B45" s="6" t="s">
        <v>63</v>
      </c>
      <c r="C45" s="5">
        <f t="shared" si="1"/>
        <v>14</v>
      </c>
      <c r="D45" s="5">
        <v>2</v>
      </c>
      <c r="E45" s="5">
        <v>12</v>
      </c>
      <c r="F45" s="5">
        <f t="shared" si="2"/>
        <v>26</v>
      </c>
      <c r="G45" s="7"/>
      <c r="H45" s="7">
        <v>1</v>
      </c>
      <c r="I45" s="7">
        <f>0.5*6</f>
        <v>3</v>
      </c>
      <c r="J45" s="10">
        <v>1</v>
      </c>
      <c r="K45" s="10">
        <v>1</v>
      </c>
      <c r="L45" s="10">
        <v>1</v>
      </c>
      <c r="M45" s="10">
        <v>1</v>
      </c>
      <c r="N45" s="10">
        <v>1</v>
      </c>
      <c r="O45" s="10">
        <v>1</v>
      </c>
      <c r="P45" s="7">
        <v>2</v>
      </c>
      <c r="Q45" s="13">
        <v>1</v>
      </c>
      <c r="R45" s="13" t="s">
        <v>20</v>
      </c>
      <c r="S45" s="13">
        <v>1</v>
      </c>
    </row>
    <row r="46" spans="1:19">
      <c r="A46" s="5">
        <v>41734050</v>
      </c>
      <c r="B46" s="5" t="s">
        <v>64</v>
      </c>
      <c r="C46" s="5">
        <f t="shared" si="1"/>
        <v>15</v>
      </c>
      <c r="D46" s="5">
        <v>5</v>
      </c>
      <c r="E46" s="5">
        <v>9</v>
      </c>
      <c r="F46" s="5">
        <f t="shared" si="2"/>
        <v>24</v>
      </c>
      <c r="G46" s="7"/>
      <c r="H46" s="7">
        <v>1</v>
      </c>
      <c r="I46" s="7">
        <f>0.5*8</f>
        <v>4</v>
      </c>
      <c r="J46" s="10">
        <v>1</v>
      </c>
      <c r="K46" s="10">
        <v>1</v>
      </c>
      <c r="L46" s="10">
        <v>1</v>
      </c>
      <c r="M46" s="10">
        <v>1</v>
      </c>
      <c r="N46" s="10">
        <v>1</v>
      </c>
      <c r="O46" s="10">
        <v>1</v>
      </c>
      <c r="P46" s="7">
        <v>2</v>
      </c>
      <c r="Q46" s="13">
        <v>1</v>
      </c>
      <c r="R46" s="13" t="s">
        <v>20</v>
      </c>
      <c r="S46" s="13">
        <v>1</v>
      </c>
    </row>
    <row r="47" spans="1:19">
      <c r="A47" s="5">
        <v>41734068</v>
      </c>
      <c r="B47" s="6" t="s">
        <v>65</v>
      </c>
      <c r="C47" s="5">
        <f t="shared" si="1"/>
        <v>12.5</v>
      </c>
      <c r="D47" s="5">
        <v>1</v>
      </c>
      <c r="E47" s="5"/>
      <c r="F47" s="5">
        <f t="shared" si="2"/>
        <v>12.5</v>
      </c>
      <c r="G47" s="7"/>
      <c r="H47" s="7">
        <v>1</v>
      </c>
      <c r="I47" s="7">
        <f>0.5*1</f>
        <v>0.5</v>
      </c>
      <c r="J47" s="7">
        <v>1</v>
      </c>
      <c r="K47" s="7">
        <v>1</v>
      </c>
      <c r="L47" s="7">
        <v>1</v>
      </c>
      <c r="M47" s="7">
        <v>1</v>
      </c>
      <c r="N47" s="7">
        <v>1</v>
      </c>
      <c r="O47" s="7">
        <v>1</v>
      </c>
      <c r="P47" s="7">
        <v>2</v>
      </c>
      <c r="Q47" s="13">
        <v>1</v>
      </c>
      <c r="R47" s="13">
        <v>1</v>
      </c>
      <c r="S47" s="13">
        <v>1</v>
      </c>
    </row>
    <row r="48" spans="1:19">
      <c r="A48" s="5">
        <v>41734070</v>
      </c>
      <c r="B48" s="6" t="s">
        <v>66</v>
      </c>
      <c r="C48" s="5">
        <f t="shared" si="1"/>
        <v>16</v>
      </c>
      <c r="D48" s="5">
        <v>2</v>
      </c>
      <c r="E48" s="5">
        <v>1</v>
      </c>
      <c r="F48" s="5">
        <f t="shared" si="2"/>
        <v>17</v>
      </c>
      <c r="G48" s="7"/>
      <c r="H48" s="7">
        <v>1</v>
      </c>
      <c r="I48" s="7">
        <f>0.5*10</f>
        <v>5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2</v>
      </c>
      <c r="Q48" s="13">
        <v>1</v>
      </c>
      <c r="R48" s="13" t="s">
        <v>20</v>
      </c>
      <c r="S48" s="13">
        <v>1</v>
      </c>
    </row>
    <row r="49" spans="17:19">
      <c r="Q49" s="14"/>
      <c r="R49" s="14"/>
      <c r="S49" s="14"/>
    </row>
    <row r="50" spans="17:19">
      <c r="Q50" s="14"/>
      <c r="R50" s="14"/>
      <c r="S50" s="14"/>
    </row>
  </sheetData>
  <sortState ref="A2:K50">
    <sortCondition ref="A2"/>
  </sortState>
  <pageMargins left="0.75" right="0.75" top="1" bottom="1" header="0.511805555555556" footer="0.511805555555556"/>
  <pageSetup paperSize="1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樱烨</cp:lastModifiedBy>
  <dcterms:created xsi:type="dcterms:W3CDTF">2017-12-04T09:48:00Z</dcterms:created>
  <dcterms:modified xsi:type="dcterms:W3CDTF">2020-08-30T16:45:25Z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